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autoCompressPictures="0" defaultThemeVersion="124226"/>
  <mc:AlternateContent xmlns:mc="http://schemas.openxmlformats.org/markup-compatibility/2006">
    <mc:Choice Requires="x15">
      <x15ac:absPath xmlns:x15ac="http://schemas.microsoft.com/office/spreadsheetml/2010/11/ac" url="Z:\Licitações\2026\TERMO DE REFERÊNCIA\LICITAÇÃO\0213-2026 - Organizadora Feira do Empreendedor 2026\"/>
    </mc:Choice>
  </mc:AlternateContent>
  <xr:revisionPtr revIDLastSave="0" documentId="13_ncr:1_{6719B1EB-9B96-49CD-928B-AAB4C91009EE}" xr6:coauthVersionLast="47" xr6:coauthVersionMax="47" xr10:uidLastSave="{00000000-0000-0000-0000-000000000000}"/>
  <bookViews>
    <workbookView xWindow="28680" yWindow="-120" windowWidth="29040" windowHeight="15720" tabRatio="681" xr2:uid="{3148A2C3-8948-4B04-9A20-BF70BC2C55DD}"/>
  </bookViews>
  <sheets>
    <sheet name="Proposta Comercial Proc" sheetId="16" r:id="rId1"/>
  </sheets>
  <externalReferences>
    <externalReference r:id="rId2"/>
  </externalReferences>
  <definedNames>
    <definedName name="_xlnm.Print_Area" localSheetId="0">'Proposta Comercial Proc'!$A$3:$K$355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9" i="16" l="1"/>
  <c r="K337" i="16"/>
  <c r="K335" i="16"/>
  <c r="K254" i="16"/>
  <c r="K162" i="16"/>
  <c r="K161" i="16"/>
  <c r="K160" i="16"/>
  <c r="K159" i="16"/>
  <c r="K158" i="16"/>
  <c r="K157" i="16"/>
  <c r="K156" i="16"/>
  <c r="K155" i="16"/>
  <c r="K154" i="16"/>
  <c r="K153" i="16"/>
  <c r="K152" i="16"/>
  <c r="K151" i="16"/>
  <c r="K150" i="16"/>
  <c r="K149" i="16"/>
  <c r="K148" i="16"/>
  <c r="K147" i="16"/>
  <c r="K146" i="16"/>
  <c r="K145" i="16"/>
  <c r="K144" i="16"/>
  <c r="K143" i="16"/>
  <c r="K142" i="16"/>
  <c r="K141" i="16"/>
  <c r="K140" i="16"/>
  <c r="K139" i="16"/>
  <c r="K138" i="16"/>
  <c r="K137" i="16"/>
  <c r="K136" i="16"/>
  <c r="K135" i="16"/>
  <c r="K134" i="16"/>
  <c r="K133" i="16"/>
  <c r="K132" i="16"/>
  <c r="K131" i="16"/>
  <c r="K130" i="16"/>
  <c r="K129" i="16"/>
  <c r="K128" i="16"/>
  <c r="K127" i="16"/>
  <c r="K126" i="16"/>
  <c r="K125" i="16"/>
  <c r="K124" i="16"/>
  <c r="K123" i="16"/>
  <c r="K122" i="16"/>
  <c r="K118" i="16"/>
  <c r="K121" i="16"/>
  <c r="K120" i="16"/>
  <c r="K119" i="16"/>
  <c r="K117" i="16"/>
  <c r="K116" i="16"/>
  <c r="K115" i="16"/>
  <c r="K114" i="16"/>
  <c r="K113" i="16"/>
  <c r="K112" i="16"/>
  <c r="K111" i="16"/>
  <c r="K110" i="16"/>
  <c r="K109" i="16"/>
  <c r="K108" i="16"/>
  <c r="K107" i="16"/>
  <c r="K106" i="16"/>
  <c r="K105" i="16"/>
  <c r="K104" i="16"/>
  <c r="K103" i="16"/>
  <c r="K102" i="16"/>
  <c r="K101" i="16"/>
  <c r="K100" i="16"/>
  <c r="K99" i="16"/>
  <c r="K98" i="16"/>
  <c r="K97" i="16"/>
  <c r="K96" i="16"/>
  <c r="K95" i="16"/>
  <c r="K94" i="16"/>
  <c r="K93" i="16"/>
  <c r="K92" i="16"/>
  <c r="K91" i="16"/>
  <c r="K90" i="16"/>
  <c r="K89" i="16"/>
  <c r="K88" i="16"/>
  <c r="K87" i="16"/>
  <c r="K86" i="16"/>
  <c r="K85" i="16"/>
  <c r="K84" i="16"/>
  <c r="K83" i="16"/>
  <c r="K82" i="16"/>
  <c r="K81" i="16"/>
  <c r="K80" i="16"/>
  <c r="K79" i="16"/>
  <c r="K78" i="16"/>
  <c r="K77" i="16"/>
  <c r="K76" i="16"/>
  <c r="K75" i="16"/>
  <c r="K74" i="16"/>
  <c r="K73" i="16"/>
  <c r="K72" i="16"/>
  <c r="K71" i="16"/>
  <c r="K70" i="16"/>
  <c r="K69" i="16"/>
  <c r="K68" i="16"/>
  <c r="K67" i="16"/>
  <c r="K66" i="16"/>
  <c r="K65" i="16"/>
  <c r="K64" i="16"/>
  <c r="K63" i="16"/>
  <c r="K62" i="16"/>
  <c r="K61" i="16"/>
  <c r="K60" i="16"/>
  <c r="K59" i="16"/>
  <c r="K58" i="16"/>
  <c r="K57" i="16"/>
  <c r="K56" i="16"/>
  <c r="K55" i="16"/>
  <c r="K54" i="16"/>
  <c r="K53" i="16"/>
  <c r="K52" i="16"/>
  <c r="K51" i="16"/>
  <c r="K50" i="16"/>
  <c r="K49" i="16"/>
  <c r="K48" i="16"/>
  <c r="K47" i="16"/>
  <c r="K46" i="16"/>
  <c r="K45" i="16"/>
  <c r="K44" i="16"/>
  <c r="K43" i="16"/>
  <c r="K42" i="16"/>
  <c r="K41" i="16"/>
  <c r="K40" i="16"/>
  <c r="K39" i="16"/>
  <c r="K38" i="16"/>
  <c r="K37" i="16"/>
  <c r="K36" i="16"/>
  <c r="K35" i="16"/>
  <c r="K34" i="16"/>
  <c r="K33" i="16"/>
  <c r="K32" i="16"/>
  <c r="K31" i="16"/>
  <c r="K30" i="16"/>
  <c r="K29" i="16"/>
  <c r="K28" i="16"/>
  <c r="K27" i="16"/>
  <c r="K26" i="16"/>
  <c r="K25" i="16"/>
  <c r="K198" i="16"/>
  <c r="I198" i="16"/>
  <c r="K197" i="16"/>
  <c r="I197" i="16"/>
  <c r="K196" i="16"/>
  <c r="I196" i="16"/>
  <c r="K195" i="16"/>
  <c r="I195" i="16"/>
  <c r="K351" i="16"/>
  <c r="I351" i="16"/>
  <c r="K350" i="16"/>
  <c r="I350" i="16"/>
  <c r="K349" i="16"/>
  <c r="I349" i="16"/>
  <c r="K192" i="16"/>
  <c r="I192" i="16"/>
  <c r="I207" i="16"/>
  <c r="K207" i="16"/>
  <c r="K190" i="16"/>
  <c r="I190" i="16"/>
  <c r="I167" i="16"/>
  <c r="K167" i="16"/>
  <c r="K347" i="16"/>
  <c r="K348" i="16"/>
  <c r="K352" i="16"/>
  <c r="K318" i="16"/>
  <c r="K319" i="16"/>
  <c r="I318" i="16"/>
  <c r="I309" i="16"/>
  <c r="I310" i="16"/>
  <c r="I311" i="16"/>
  <c r="I312" i="16"/>
  <c r="I313" i="16"/>
  <c r="I314" i="16"/>
  <c r="I315" i="16"/>
  <c r="I316" i="16"/>
  <c r="I317" i="16"/>
  <c r="I319" i="16"/>
  <c r="I308" i="16"/>
  <c r="I299" i="16"/>
  <c r="I300" i="16"/>
  <c r="I301" i="16"/>
  <c r="I302" i="16"/>
  <c r="I303" i="16"/>
  <c r="I304" i="16"/>
  <c r="I305" i="16"/>
  <c r="I306" i="16"/>
  <c r="I298" i="16"/>
  <c r="I296" i="16"/>
  <c r="I294" i="16"/>
  <c r="I293" i="16"/>
  <c r="I292" i="16"/>
  <c r="I291" i="16"/>
  <c r="K222" i="16"/>
  <c r="I222" i="16"/>
  <c r="K220" i="16"/>
  <c r="I220" i="16"/>
  <c r="I221" i="16"/>
  <c r="K221" i="16"/>
  <c r="K204" i="16"/>
  <c r="I204" i="16"/>
  <c r="K188" i="16"/>
  <c r="K189" i="16"/>
  <c r="K203" i="16"/>
  <c r="K202" i="16"/>
  <c r="I203" i="16"/>
  <c r="I202" i="16"/>
  <c r="I136" i="16"/>
  <c r="I189" i="16"/>
  <c r="I188" i="16"/>
  <c r="K186" i="16"/>
  <c r="I186" i="16"/>
  <c r="K185" i="16"/>
  <c r="I185" i="16"/>
  <c r="K184" i="16"/>
  <c r="I184" i="16"/>
  <c r="I175" i="16"/>
  <c r="K175" i="16"/>
  <c r="K165" i="16"/>
  <c r="I165" i="16"/>
  <c r="K164" i="16"/>
  <c r="I164" i="16"/>
  <c r="K174" i="16"/>
  <c r="I174" i="16"/>
  <c r="K173" i="16"/>
  <c r="I173" i="16"/>
  <c r="K172" i="16"/>
  <c r="I172" i="16"/>
  <c r="K171" i="16"/>
  <c r="I171" i="16"/>
  <c r="K170" i="16"/>
  <c r="I170" i="16"/>
  <c r="K169" i="16"/>
  <c r="I169" i="16"/>
  <c r="K168" i="16"/>
  <c r="I168" i="16"/>
  <c r="K166" i="16"/>
  <c r="I166" i="16"/>
  <c r="I161" i="16"/>
  <c r="I160" i="16"/>
  <c r="I145" i="16"/>
  <c r="I144" i="16"/>
  <c r="I143" i="16"/>
  <c r="I142" i="16"/>
  <c r="I141" i="16"/>
  <c r="I140" i="16"/>
  <c r="I137" i="16"/>
  <c r="I139" i="16"/>
  <c r="I138" i="16"/>
  <c r="I135" i="16"/>
  <c r="I134" i="16"/>
  <c r="I133" i="16"/>
  <c r="I132" i="16"/>
  <c r="I131" i="16"/>
  <c r="I130" i="16"/>
  <c r="I129" i="16"/>
  <c r="I128" i="16"/>
  <c r="I118" i="16"/>
  <c r="I113" i="16"/>
  <c r="I114" i="16"/>
  <c r="I112" i="16"/>
  <c r="I111" i="16"/>
  <c r="I110" i="16"/>
  <c r="I109" i="16"/>
  <c r="I108" i="16"/>
  <c r="I107" i="16"/>
  <c r="I106" i="16"/>
  <c r="I99" i="16"/>
  <c r="I96" i="16"/>
  <c r="I95" i="16"/>
  <c r="I93" i="16"/>
  <c r="I92" i="16"/>
  <c r="I91" i="16"/>
  <c r="I90" i="16"/>
  <c r="I89" i="16"/>
  <c r="I88" i="16"/>
  <c r="I87" i="16"/>
  <c r="I86" i="16"/>
  <c r="I85" i="16"/>
  <c r="I84" i="16"/>
  <c r="I83" i="16"/>
  <c r="I81" i="16"/>
  <c r="I80" i="16"/>
  <c r="I76" i="16"/>
  <c r="I69" i="16"/>
  <c r="I68" i="16"/>
  <c r="I67" i="16"/>
  <c r="I65" i="16"/>
  <c r="I64" i="16"/>
  <c r="I61" i="16"/>
  <c r="I58" i="16"/>
  <c r="I57" i="16"/>
  <c r="I56" i="16"/>
  <c r="C55" i="16"/>
  <c r="C57" i="16"/>
  <c r="I55" i="16"/>
  <c r="I54" i="16"/>
  <c r="I48" i="16"/>
  <c r="I25" i="16"/>
  <c r="I26" i="16"/>
  <c r="I27" i="16"/>
  <c r="I28" i="16"/>
  <c r="I29" i="16"/>
  <c r="I30" i="16"/>
  <c r="I31" i="16"/>
  <c r="I32" i="16"/>
  <c r="I33" i="16"/>
  <c r="I34" i="16"/>
  <c r="I35" i="16"/>
  <c r="I36" i="16"/>
  <c r="I37" i="16"/>
  <c r="I38" i="16"/>
  <c r="I39" i="16"/>
  <c r="I40" i="16"/>
  <c r="I41" i="16"/>
  <c r="I42" i="16"/>
  <c r="I43" i="16"/>
  <c r="I44" i="16"/>
  <c r="I45" i="16"/>
  <c r="I46" i="16"/>
  <c r="I47" i="16"/>
  <c r="I49" i="16"/>
  <c r="I50" i="16"/>
  <c r="I51" i="16"/>
  <c r="I52" i="16"/>
  <c r="I59" i="16"/>
  <c r="I60" i="16"/>
  <c r="I62" i="16"/>
  <c r="I63" i="16"/>
  <c r="I66" i="16"/>
  <c r="I70" i="16"/>
  <c r="I71" i="16"/>
  <c r="I72" i="16"/>
  <c r="I73" i="16"/>
  <c r="I74" i="16"/>
  <c r="I75" i="16"/>
  <c r="I77" i="16"/>
  <c r="I78" i="16"/>
  <c r="I79" i="16"/>
  <c r="I82" i="16"/>
  <c r="I94" i="16"/>
  <c r="I97" i="16"/>
  <c r="I98" i="16"/>
  <c r="I100" i="16"/>
  <c r="I101" i="16"/>
  <c r="I102" i="16"/>
  <c r="I103" i="16"/>
  <c r="I104" i="16"/>
  <c r="I105" i="16"/>
  <c r="I115" i="16"/>
  <c r="I116" i="16"/>
  <c r="I117" i="16"/>
  <c r="I119" i="16"/>
  <c r="I120" i="16"/>
  <c r="I121" i="16"/>
  <c r="I122" i="16"/>
  <c r="I123" i="16"/>
  <c r="I124" i="16"/>
  <c r="I125" i="16"/>
  <c r="I126" i="16"/>
  <c r="I127" i="16"/>
  <c r="I146" i="16"/>
  <c r="I147" i="16"/>
  <c r="I148" i="16"/>
  <c r="I149" i="16"/>
  <c r="I150" i="16"/>
  <c r="I151" i="16"/>
  <c r="I152" i="16"/>
  <c r="I153" i="16"/>
  <c r="I154" i="16"/>
  <c r="I155" i="16"/>
  <c r="I156" i="16"/>
  <c r="I157" i="16"/>
  <c r="I158" i="16"/>
  <c r="I159" i="16"/>
  <c r="I162" i="16"/>
  <c r="I163" i="16"/>
  <c r="I176" i="16"/>
  <c r="I177" i="16"/>
  <c r="I178" i="16"/>
  <c r="I179" i="16"/>
  <c r="I180" i="16"/>
  <c r="I181" i="16"/>
  <c r="I182" i="16"/>
  <c r="I183" i="16"/>
  <c r="I187" i="16"/>
  <c r="I191" i="16"/>
  <c r="I193" i="16"/>
  <c r="I194" i="16"/>
  <c r="I199" i="16"/>
  <c r="I200" i="16"/>
  <c r="I201" i="16"/>
  <c r="I205" i="16"/>
  <c r="I206" i="16"/>
  <c r="I208" i="16"/>
  <c r="I209" i="16"/>
  <c r="I210" i="16"/>
  <c r="I211" i="16"/>
  <c r="I212" i="16"/>
  <c r="I213" i="16"/>
  <c r="I214" i="16"/>
  <c r="I215" i="16"/>
  <c r="I216" i="16"/>
  <c r="I217" i="16"/>
  <c r="I218" i="16"/>
  <c r="I219" i="16"/>
  <c r="I53" i="16"/>
  <c r="I223" i="16"/>
  <c r="G19" i="16"/>
  <c r="G20" i="16"/>
  <c r="G21" i="16"/>
  <c r="I21" i="16" s="1"/>
  <c r="G22" i="16"/>
  <c r="K22" i="16" s="1"/>
  <c r="G23" i="16"/>
  <c r="K23" i="16" s="1"/>
  <c r="G24" i="16"/>
  <c r="K24" i="16" s="1"/>
  <c r="I226" i="16"/>
  <c r="I227" i="16"/>
  <c r="I228" i="16"/>
  <c r="I229" i="16"/>
  <c r="I230" i="16"/>
  <c r="I231" i="16"/>
  <c r="I232" i="16"/>
  <c r="I233" i="16"/>
  <c r="I234" i="16"/>
  <c r="I235" i="16"/>
  <c r="I236" i="16"/>
  <c r="I237" i="16"/>
  <c r="I238" i="16"/>
  <c r="I239" i="16"/>
  <c r="I240" i="16"/>
  <c r="I241" i="16"/>
  <c r="I242" i="16"/>
  <c r="I243" i="16"/>
  <c r="I244" i="16"/>
  <c r="I245" i="16"/>
  <c r="I246" i="16"/>
  <c r="I247" i="16"/>
  <c r="I248" i="16"/>
  <c r="I249" i="16"/>
  <c r="I250" i="16"/>
  <c r="I251" i="16"/>
  <c r="I252" i="16"/>
  <c r="I253" i="16"/>
  <c r="I254" i="16"/>
  <c r="I255" i="16"/>
  <c r="I256" i="16"/>
  <c r="I257" i="16"/>
  <c r="I258" i="16"/>
  <c r="I259" i="16"/>
  <c r="I260" i="16"/>
  <c r="I261" i="16"/>
  <c r="I262" i="16"/>
  <c r="I263" i="16"/>
  <c r="I264" i="16"/>
  <c r="I265" i="16"/>
  <c r="I266" i="16"/>
  <c r="I267" i="16"/>
  <c r="I268" i="16"/>
  <c r="I269" i="16"/>
  <c r="I270" i="16"/>
  <c r="I271" i="16"/>
  <c r="I272" i="16"/>
  <c r="I273" i="16"/>
  <c r="I274" i="16"/>
  <c r="I275" i="16"/>
  <c r="I276" i="16"/>
  <c r="I277" i="16"/>
  <c r="I278" i="16"/>
  <c r="I279" i="16"/>
  <c r="I280" i="16"/>
  <c r="I281" i="16"/>
  <c r="I282" i="16"/>
  <c r="I283" i="16"/>
  <c r="I284" i="16"/>
  <c r="I285" i="16"/>
  <c r="I286" i="16"/>
  <c r="I287" i="16"/>
  <c r="I288" i="16"/>
  <c r="I289" i="16"/>
  <c r="K283" i="16"/>
  <c r="K284" i="16"/>
  <c r="K288" i="16"/>
  <c r="K289" i="16"/>
  <c r="K287" i="16"/>
  <c r="K286" i="16"/>
  <c r="K285" i="16"/>
  <c r="C225" i="16"/>
  <c r="C226" i="16"/>
  <c r="C227" i="16"/>
  <c r="C229" i="16"/>
  <c r="C230" i="16"/>
  <c r="C231" i="16"/>
  <c r="C232" i="16"/>
  <c r="C233" i="16"/>
  <c r="C234" i="16"/>
  <c r="C235" i="16"/>
  <c r="C236" i="16"/>
  <c r="C237" i="16"/>
  <c r="C238" i="16"/>
  <c r="C239" i="16"/>
  <c r="C240" i="16"/>
  <c r="C241" i="16"/>
  <c r="C242" i="16"/>
  <c r="C243" i="16"/>
  <c r="C244" i="16"/>
  <c r="C245" i="16"/>
  <c r="C246" i="16"/>
  <c r="C247" i="16"/>
  <c r="C248" i="16"/>
  <c r="C249" i="16"/>
  <c r="C250" i="16"/>
  <c r="C251" i="16"/>
  <c r="C252" i="16"/>
  <c r="C253" i="16"/>
  <c r="C254" i="16"/>
  <c r="C255" i="16"/>
  <c r="C256" i="16"/>
  <c r="C257" i="16"/>
  <c r="C258" i="16"/>
  <c r="C259" i="16"/>
  <c r="C260" i="16"/>
  <c r="C261" i="16"/>
  <c r="C262" i="16"/>
  <c r="C263" i="16"/>
  <c r="C264" i="16"/>
  <c r="C265" i="16"/>
  <c r="C266" i="16"/>
  <c r="C267" i="16"/>
  <c r="C268" i="16"/>
  <c r="C269" i="16"/>
  <c r="C270" i="16"/>
  <c r="C271" i="16"/>
  <c r="C272" i="16"/>
  <c r="C273" i="16"/>
  <c r="C274" i="16"/>
  <c r="C275" i="16"/>
  <c r="C276" i="16"/>
  <c r="C277" i="16"/>
  <c r="C278" i="16"/>
  <c r="C279" i="16"/>
  <c r="C280" i="16"/>
  <c r="C281" i="16"/>
  <c r="C282" i="16"/>
  <c r="C283" i="16"/>
  <c r="C284" i="16"/>
  <c r="C285" i="16"/>
  <c r="C286" i="16"/>
  <c r="C287" i="16"/>
  <c r="C288" i="16"/>
  <c r="C289" i="16"/>
  <c r="K223" i="16"/>
  <c r="I345" i="16"/>
  <c r="I346" i="16"/>
  <c r="I347" i="16"/>
  <c r="I348" i="16"/>
  <c r="I352" i="16"/>
  <c r="I344" i="16"/>
  <c r="I331" i="16"/>
  <c r="I332" i="16"/>
  <c r="I333" i="16"/>
  <c r="I330" i="16"/>
  <c r="I322" i="16"/>
  <c r="I323" i="16"/>
  <c r="I324" i="16"/>
  <c r="I325" i="16"/>
  <c r="I326" i="16"/>
  <c r="I328" i="16"/>
  <c r="I321" i="16"/>
  <c r="K210" i="16"/>
  <c r="K206" i="16"/>
  <c r="K215" i="16"/>
  <c r="K212" i="16"/>
  <c r="K191" i="16"/>
  <c r="K260" i="16"/>
  <c r="K261" i="16"/>
  <c r="K262" i="16"/>
  <c r="K263" i="16"/>
  <c r="K264" i="16"/>
  <c r="K265" i="16"/>
  <c r="K266" i="16"/>
  <c r="K267" i="16"/>
  <c r="K268" i="16"/>
  <c r="K269" i="16"/>
  <c r="K270" i="16"/>
  <c r="K271" i="16"/>
  <c r="K272" i="16"/>
  <c r="K273" i="16"/>
  <c r="K274" i="16"/>
  <c r="K275" i="16"/>
  <c r="K276" i="16"/>
  <c r="K277" i="16"/>
  <c r="K278" i="16"/>
  <c r="K279" i="16"/>
  <c r="K280" i="16"/>
  <c r="K281" i="16"/>
  <c r="K282" i="16"/>
  <c r="I225" i="16"/>
  <c r="K292" i="16"/>
  <c r="K293" i="16"/>
  <c r="K294" i="16"/>
  <c r="K227" i="16"/>
  <c r="K228" i="16"/>
  <c r="K229" i="16"/>
  <c r="K230" i="16"/>
  <c r="K231" i="16"/>
  <c r="K232" i="16"/>
  <c r="K233" i="16"/>
  <c r="K234" i="16"/>
  <c r="K235" i="16"/>
  <c r="K236" i="16"/>
  <c r="K237" i="16"/>
  <c r="K238" i="16"/>
  <c r="K239" i="16"/>
  <c r="K240" i="16"/>
  <c r="K218" i="16"/>
  <c r="K333" i="16"/>
  <c r="K346" i="16"/>
  <c r="K345" i="16"/>
  <c r="K344" i="16"/>
  <c r="K343" i="16"/>
  <c r="K341" i="16"/>
  <c r="K317" i="16"/>
  <c r="K316" i="16"/>
  <c r="K315" i="16"/>
  <c r="K314" i="16"/>
  <c r="K313" i="16"/>
  <c r="K312" i="16"/>
  <c r="K311" i="16"/>
  <c r="K310" i="16"/>
  <c r="K309" i="16"/>
  <c r="K308" i="16"/>
  <c r="K306" i="16"/>
  <c r="K305" i="16"/>
  <c r="K304" i="16"/>
  <c r="K303" i="16"/>
  <c r="K302" i="16"/>
  <c r="K301" i="16"/>
  <c r="K300" i="16"/>
  <c r="K299" i="16"/>
  <c r="K298" i="16"/>
  <c r="K296" i="16"/>
  <c r="K219" i="16"/>
  <c r="K217" i="16"/>
  <c r="K216" i="16"/>
  <c r="K214" i="16"/>
  <c r="K213" i="16"/>
  <c r="K211" i="16"/>
  <c r="K209" i="16"/>
  <c r="K208" i="16"/>
  <c r="K205" i="16"/>
  <c r="K201" i="16"/>
  <c r="K200" i="16"/>
  <c r="K199" i="16"/>
  <c r="K194" i="16"/>
  <c r="K193" i="16"/>
  <c r="K187" i="16"/>
  <c r="K183" i="16"/>
  <c r="K182" i="16"/>
  <c r="K181" i="16"/>
  <c r="K180" i="16"/>
  <c r="K179" i="16"/>
  <c r="K178" i="16"/>
  <c r="K177" i="16"/>
  <c r="K176" i="16"/>
  <c r="K163" i="16"/>
  <c r="K259" i="16"/>
  <c r="K258" i="16"/>
  <c r="K257" i="16"/>
  <c r="K256" i="16"/>
  <c r="K255" i="16"/>
  <c r="K253" i="16"/>
  <c r="K252" i="16"/>
  <c r="K251" i="16"/>
  <c r="K250" i="16"/>
  <c r="K249" i="16"/>
  <c r="K248" i="16"/>
  <c r="K247" i="16"/>
  <c r="K246" i="16"/>
  <c r="K245" i="16"/>
  <c r="K244" i="16"/>
  <c r="K243" i="16"/>
  <c r="K242" i="16"/>
  <c r="K241" i="16"/>
  <c r="K226" i="16"/>
  <c r="K225" i="16"/>
  <c r="K291" i="16"/>
  <c r="K332" i="16"/>
  <c r="K331" i="16"/>
  <c r="K330" i="16"/>
  <c r="K328" i="16"/>
  <c r="K326" i="16"/>
  <c r="K325" i="16"/>
  <c r="K324" i="16"/>
  <c r="K323" i="16"/>
  <c r="K322" i="16"/>
  <c r="K321" i="16"/>
  <c r="K21" i="16" l="1"/>
  <c r="I19" i="16"/>
  <c r="K19" i="16"/>
  <c r="I20" i="16"/>
  <c r="K20" i="16"/>
  <c r="I22" i="16"/>
  <c r="I23" i="16"/>
  <c r="I24" i="16"/>
  <c r="K355" i="16" l="1"/>
</calcChain>
</file>

<file path=xl/sharedStrings.xml><?xml version="1.0" encoding="utf-8"?>
<sst xmlns="http://schemas.openxmlformats.org/spreadsheetml/2006/main" count="1376" uniqueCount="618">
  <si>
    <t>FEIRA DO EMPREENDEDOR - Edição 2026</t>
  </si>
  <si>
    <t>Cód RM</t>
  </si>
  <si>
    <t>Item</t>
  </si>
  <si>
    <t>Serviços</t>
  </si>
  <si>
    <t xml:space="preserve">Detalhe </t>
  </si>
  <si>
    <t>Natureza da Contratação</t>
  </si>
  <si>
    <t xml:space="preserve">Unidade de Medida </t>
  </si>
  <si>
    <t xml:space="preserve"> Unidade/
Quantidade (A)</t>
  </si>
  <si>
    <t>Total Geral Unidade  (B)</t>
  </si>
  <si>
    <t>Quantidade total (AxB)</t>
  </si>
  <si>
    <t>Custo por Unidade/Quantidade (C)</t>
  </si>
  <si>
    <t>Custo Total (D) = (A) x (B) x(C)</t>
  </si>
  <si>
    <t>5.</t>
  </si>
  <si>
    <t>EQUIPAMENTOS e  ACESSÓRIOS</t>
  </si>
  <si>
    <t>7.1.1. ao 7.1.1.9.</t>
  </si>
  <si>
    <t>Abafador de Ruídos até 33db Redutor de Som Protetor Auditivo Auricular Tampão Sonoro Confortável</t>
  </si>
  <si>
    <t>Serviço</t>
  </si>
  <si>
    <t>Unidade</t>
  </si>
  <si>
    <t>7.1.2. ao 7.1.2.8.</t>
  </si>
  <si>
    <t>Amplificador de fones de ouvido P2 P10 distribuidor de audio</t>
  </si>
  <si>
    <t>7.1.3. ao 7.1.3.9.</t>
  </si>
  <si>
    <t>Aromatizador  de ambiente , spray líquido automático com essência café 1 litro</t>
  </si>
  <si>
    <t>Conjunto</t>
  </si>
  <si>
    <t>7.1.4. ao 7.1.4.5.</t>
  </si>
  <si>
    <t>Balança digital</t>
  </si>
  <si>
    <t>7.1.5. ao 7.1.5.5.</t>
  </si>
  <si>
    <t>Balança digital 6Kg</t>
  </si>
  <si>
    <t>7.1.6. ao 7.1.6.9.</t>
  </si>
  <si>
    <t>Batedeira profissional para massas 7,6L</t>
  </si>
  <si>
    <t>Bebedouro eletrônico de coluna (saída água natural e gelada) para galão de água de 20L</t>
  </si>
  <si>
    <t>7.1.8. ao 7.1.8.4.</t>
  </si>
  <si>
    <t xml:space="preserve">Bumper para Line Array, </t>
  </si>
  <si>
    <t>7.1.9. ao 7.1.9.10.</t>
  </si>
  <si>
    <t>Cabine acústica de tradução simultânea medindo 1,00x1,00m H=2,00m, com console(áudio) e microfone headset com cancelamento de ruídos para o intérprete, mixer de áudio dedicado, transmissor central, distribuidor, sinal e tradutor</t>
  </si>
  <si>
    <t>7.1.10. ao 7.1.10.15.</t>
  </si>
  <si>
    <t>7.1.11. ao 7.1.11.12.</t>
  </si>
  <si>
    <t>7.1.12. ao 7.1.12.19.</t>
  </si>
  <si>
    <t>Cadeira Elétrica – Scooter com assento, apoio de braços e cesto frontal</t>
  </si>
  <si>
    <t>7.1.13. ao 7.1.13.14.</t>
  </si>
  <si>
    <t>Cafeteira e bandeja com xícaras, para composição do cenário, fixados no balcão</t>
  </si>
  <si>
    <t>7.1.14. ao 7.1.14.4.</t>
  </si>
  <si>
    <t>Caixa de som acústica ativa pendurada</t>
  </si>
  <si>
    <t>7.1.15. ao 7.1.15.7.</t>
  </si>
  <si>
    <t>Caixa de som ativa Bose delay e retorno de palco</t>
  </si>
  <si>
    <t>7.1.16. ao 7.1.16.5.</t>
  </si>
  <si>
    <t>Caixa de som Bose fixadas nas paredes</t>
  </si>
  <si>
    <t>7.1.17. ao 7.1.17.9.</t>
  </si>
  <si>
    <t>Caixa de som Bose L1 compact</t>
  </si>
  <si>
    <t>55 - Sala de Reunião CDE</t>
  </si>
  <si>
    <t>7.1.18. ao 7.1.18.10.</t>
  </si>
  <si>
    <t>7.1.19. ao 7.1.19.14.</t>
  </si>
  <si>
    <t>Câmera WEB para transmissão de imagens com tripé e operador (transmissão em tempo real nas tvs de 75" da fachada e recepção)</t>
  </si>
  <si>
    <t>7.1.20. ao 7.1.20.6.</t>
  </si>
  <si>
    <t>Capacete de segurança para obra cor branco</t>
  </si>
  <si>
    <t>Montagem</t>
  </si>
  <si>
    <t>Desmontagem</t>
  </si>
  <si>
    <t>7.1.21. ao 7.1.21.5.</t>
  </si>
  <si>
    <t>Serviço20</t>
  </si>
  <si>
    <t>7.1.22. ao 7.1.22.5.</t>
  </si>
  <si>
    <t>Carrinhos-plataforma - período de 12 horas - com operador</t>
  </si>
  <si>
    <t>com carregador - dias 18 e 19/10/26 das 9 às 19h</t>
  </si>
  <si>
    <t>com carregador - dia 22/10/26 das 12 às 22h</t>
  </si>
  <si>
    <t>7.1.23. ao 7.1.23.12.</t>
  </si>
  <si>
    <t>Carro de transporte de carga, quatro rodas, 150Kg</t>
  </si>
  <si>
    <t>7.1.24. ao 7.1.24.13.</t>
  </si>
  <si>
    <t>Chaleira elétrica bico de ganso</t>
  </si>
  <si>
    <t>7.1.25. ao 7.1.25.9.</t>
  </si>
  <si>
    <t>Controle de vídeo game</t>
  </si>
  <si>
    <t>7.1.26. ao 7.1.26.12.</t>
  </si>
  <si>
    <t>Cooktop 2 bocas</t>
  </si>
  <si>
    <t>7.1.27. ao 7.1.27.4.</t>
  </si>
  <si>
    <t>Copo com água mineral de 200ml</t>
  </si>
  <si>
    <t>Caixa com 48 unidades</t>
  </si>
  <si>
    <t>caixa</t>
  </si>
  <si>
    <t>7.1.28. ao 7.1.28.4.</t>
  </si>
  <si>
    <t>Copo descartável - 200ml</t>
  </si>
  <si>
    <t>Pacote com 100 unidades</t>
  </si>
  <si>
    <t>Pacote</t>
  </si>
  <si>
    <t>7.1.29. ao 7.1.29.4.</t>
  </si>
  <si>
    <t>Delimitador de fila cromado</t>
  </si>
  <si>
    <t>7.1.30. ao 7.1.30.4.</t>
  </si>
  <si>
    <t>Empilhadeira motorizada</t>
  </si>
  <si>
    <t xml:space="preserve">Com operador  - das 08 às 20 horas </t>
  </si>
  <si>
    <t>7.1.31. ao 7.1.31.5.</t>
  </si>
  <si>
    <t>Estrado de polipropileno 82x41cm 13mm</t>
  </si>
  <si>
    <t>7.1.32. ao 7.1.32.12.</t>
  </si>
  <si>
    <t>7.1.33. ao 7.1.33.10.</t>
  </si>
  <si>
    <t>7.1.34. ao 7.1.34.11.</t>
  </si>
  <si>
    <t>7.1.35. ao 7.1.35.8.</t>
  </si>
  <si>
    <t>7.1.36. ao 7.1.36.2.</t>
  </si>
  <si>
    <t>Forno de micro-ondas 32L</t>
  </si>
  <si>
    <t>7.1.37. ao 7.1.37.2.</t>
  </si>
  <si>
    <t>Forno de micro-ondas 36L</t>
  </si>
  <si>
    <t>7.1.38. ao 7.1.38.5.</t>
  </si>
  <si>
    <t>Forno elétrico 32L</t>
  </si>
  <si>
    <t>7.1.39. ao 7.1.39.5.</t>
  </si>
  <si>
    <t>Forno elétrico 38L</t>
  </si>
  <si>
    <t>7.1.40. ao 7.1.40.10.</t>
  </si>
  <si>
    <t>Freezer horizontal 400L tampa branca (220V)</t>
  </si>
  <si>
    <t>7.1.41. ao 7.1.41.7.</t>
  </si>
  <si>
    <t>Freezer vertical 234L</t>
  </si>
  <si>
    <t>7.1.42. ao 7.1.42.3.</t>
  </si>
  <si>
    <t>Frigobar 120L</t>
  </si>
  <si>
    <t>Período de 12/10 a 22/10  - Montagem e Realização  /  31- Base Sebrae</t>
  </si>
  <si>
    <t>7.1.43. ao 7.1.43.5.</t>
  </si>
  <si>
    <t>Fritadeira elétrica 5,5L</t>
  </si>
  <si>
    <t>Galões de água - 20L</t>
  </si>
  <si>
    <t>7.1.45. ao 7.1.45.3.</t>
  </si>
  <si>
    <t>Geladeira 280L cor branco</t>
  </si>
  <si>
    <t>7.1.46. ao 7.1.46.3.</t>
  </si>
  <si>
    <t>Geladeira duplex 340L cor branco</t>
  </si>
  <si>
    <t>7.1.47. ao 7.1.47.3.</t>
  </si>
  <si>
    <t>Geladeira expositora 368L</t>
  </si>
  <si>
    <t>7.1.48. ao 7.1.48.5.</t>
  </si>
  <si>
    <t>Guarda-chuva grande, acima de Ø 150cm</t>
  </si>
  <si>
    <t>7.1.49. ao 7.1.49.3.</t>
  </si>
  <si>
    <t>HD Media Player</t>
  </si>
  <si>
    <t>7.1.50. ao 7.1.50.14.</t>
  </si>
  <si>
    <t>Headphone Gamer</t>
  </si>
  <si>
    <t>7.1.51. ao 7.1.51.9.</t>
  </si>
  <si>
    <t>Impressora Multifuncional Laser Colorida Wi-Fi</t>
  </si>
  <si>
    <t>55- Sala de Reunião CDE</t>
  </si>
  <si>
    <t>7.1.52. ao 7.1.52.22.</t>
  </si>
  <si>
    <t>Impressora Multifuncional Laser Monocromática Wi-Fi</t>
  </si>
  <si>
    <t>7.1.53. ao 7.1.53.9.</t>
  </si>
  <si>
    <t>Kit com 10 aromatizadores de ambiente, spray líquido automático, com 2 essências (cítrico e floral), 2 litros de cada</t>
  </si>
  <si>
    <t>7.1.54. ao 7.1.54.9.</t>
  </si>
  <si>
    <t>Kit com 4 aromatizadores de ambiente, spray líquido automático, com 4 essências (capim-limão, alecrim-do-campo, hortelã e alfazema), 1 litros de cada</t>
  </si>
  <si>
    <t>7.1.55. ao 7.1.55.9.</t>
  </si>
  <si>
    <t>Kit com 4 aromatizadores de ambiente, spray líquido automático, com 4 essências (jasmim branco, cedro, peônia e baunilha), 1 litro cada</t>
  </si>
  <si>
    <t>7.1.56. ao 7.1.56.15.</t>
  </si>
  <si>
    <t>Kit combiner para áudio (antena direcional, cabos coaxiais e fonte de alimentação)</t>
  </si>
  <si>
    <t>7.1.57. ao 7.1.57.19.</t>
  </si>
  <si>
    <t>Kit de áudio para meditação guiada para 04 participantes, composto por 01 transmissor de áudio sem fio (UHF ou 2.4GHz) com no mínimo 16 canais e alcance ≥100 m, 04 receptores individuais portáteis com controle de volume e clip de fixação, 04 fones de ouvido tipo headphone, 01 base de carregamento múltiplo e conjunto de baterias recarregáveis para operação contínua</t>
  </si>
  <si>
    <t>7.1.58. ao 7.1.58.20.</t>
  </si>
  <si>
    <t>Kit de iluminação Softbox Globo Zhiyun 85D EX1H12 Difusor de 65cm e Iluminador LED profissional NICEFOTO LED-300B pro cob video light 300w luz contínua 5600K (bivolt)</t>
  </si>
  <si>
    <t>7.1.59. ao 7.1.59.16.</t>
  </si>
  <si>
    <t>Kit de palestra guiada para 100 participantes, composto por 01 transmissor de áudio sem fio (UHF ou 2.4GHz) com entrada auxiliar (P2/P10/XLR) para conexão com fonte de áudio, 102 receptores individuais portáteis com controle de volume, 01 base de carregamento múltiplo, conjunto de baterias recarregáveis para operação contínua e cabos e acessórios de interligação)</t>
  </si>
  <si>
    <t>7.1.60. ao 7.1.60.17.</t>
  </si>
  <si>
    <t>Kit de palestra guiada para 30 participantes, composto por 01 transmissor de áudio sem fio (UHF ou 2.4GHz) com entrada auxiliar (P2/P10/XLR) para conexão com fonte de áudio, 32 receptores individuais portáteis com controle de volume, 01 base de carregamento múltiplo, conjunto de baterias recarregáveis para operação contínua e cabos e acessórios de interligação)</t>
  </si>
  <si>
    <t>7.1.61. ao 7.1.61.23.</t>
  </si>
  <si>
    <t>Kit de palestra silenciosa para 30 participantes, composto por 01 transmissor de áudio sem fio (UHF ou 2.4GHz) com entrada auxiliar (P2/P10/XLR) para conexão com fonte de áudio,32 receptores individuais portáteis com controle de volume, 01 base de carregamento múltiplo, conjunto de baterias recarregáveis para operação contínua e cabos e acessórios de interligação, incluindo sistema de fixação dos receptores às cadeiras (abraçadeira ou similar)</t>
  </si>
  <si>
    <t>7.1.62. ao 7.1.62.23.</t>
  </si>
  <si>
    <t>Kit de palestra silenciosa para 45 participantes, composto por 01 transmissor de áudio sem fio (UHF ou 2.4GHz) com entrada auxiliar (P2/P10/XLR) para conexão com fonte de áudio, 47 receptores individuais portáteis com controle de volume, 01 base de carregamento múltiplo, conjunto de baterias recarregáveis para operação contínua e cabos e acessórios de interligação, incluindo sistema de fixação dos receptores às cadeiras (abraçadeira ou similar)</t>
  </si>
  <si>
    <t>7.1.63. ao 7.1.63.24.</t>
  </si>
  <si>
    <t>Kit de palestra silenciosa para 50 participantes, composto por 01 transmissor de áudio sem fio (UHF ou 2.4GHz) com entrada auxiliar (P2/P10/XLR) para conexão com fonte de áudio, 52 receptores individuais portáteis com controle de volume, 01 base de carregamento múltiplo, conjunto de baterias recarregáveis para operação contínua e cabos e acessórios de interligação, incluindo sistema de fixação dos receptores às cadeiras (abraçadeira ou similar)</t>
  </si>
  <si>
    <t>7.1.64. ao 7.1.64.24.</t>
  </si>
  <si>
    <t>Kit de palestra silenciosa para 96 participantes, composto por 01 transmissor de áudio sem fio (UHF ou 2.4GHz) com entrada auxiliar (P2/P10/XLR) para conexão com fonte de áudio, 100 receptores individuais portáteis com controle de volume, 01 base de carregamento múltiplo, conjunto de baterias recarregáveis para operação contínua e cabos e acessórios de interligação, incluindo sistema de fixação dos receptores às cadeiras (abraçadeira ou similar)</t>
  </si>
  <si>
    <t>7.1.65. ao 7.1.65.17.</t>
  </si>
  <si>
    <t>Kit de sistema de áudio sem fio composto por 02 transmissores bodypack com entrada P10, alimentação por pilhas ou bateria recarregável (autonomia mínima de 6 h) e função mute; 02 receptores True Diversity em UHF (470–698 MHz), com seleção automática de frequência, saídas XLR e P10, alcance mínimo de 50 m, resposta de 40 Hz a 18 kHz e S/N ≥100 dB; e 02 pedestais tipo girafa com base tripé, estrutura em aço e rotação 360º</t>
  </si>
  <si>
    <t>7.1.66. ao 7.1.66.9.</t>
  </si>
  <si>
    <t>7.1.67. ao 7.1.67.12.</t>
  </si>
  <si>
    <t>Line Array ativo, fixados na estrutura de box aéreo</t>
  </si>
  <si>
    <t>7.1.68. ao 7.1.68.13.</t>
  </si>
  <si>
    <t xml:space="preserve">Liquidificador </t>
  </si>
  <si>
    <t>7.1.69. ao 7.1.69.5.</t>
  </si>
  <si>
    <t>Lixeira aramada 100L</t>
  </si>
  <si>
    <t>7.1.70. ao 7.1.70.6.</t>
  </si>
  <si>
    <t>Lixeira com tampa vai e vem PVC 100L</t>
  </si>
  <si>
    <t>7.1.71. ao 7.1.71.6.</t>
  </si>
  <si>
    <t>Lixeira com tampa vai e vem PVC 60L</t>
  </si>
  <si>
    <t>7.1.72. ao 7.1.72.16.</t>
  </si>
  <si>
    <t>Lixeira em polietileno para coleta seletiva com 1 conjunto de 4 recipientes basculante fixados por um suporte de chão 60L cada</t>
  </si>
  <si>
    <t>7.1.73. ao 7.1.73.5.</t>
  </si>
  <si>
    <t>Lixeira Grande 240L - Coletor de lixo com rodas</t>
  </si>
  <si>
    <t>7.1.74. ao 7.1.74.6.</t>
  </si>
  <si>
    <t>Lixeira Inox com Acabamento Acetinado e Aro e Base em Polipropileno 10 L</t>
  </si>
  <si>
    <t>7.1.75. ao 7.1.75.6.</t>
  </si>
  <si>
    <t>Lixeira Inox com Acabamento Acetinado e Aro e Base em Polipropileno 20 L</t>
  </si>
  <si>
    <t>7.1.76. ao 7.1.76.5.</t>
  </si>
  <si>
    <t>Lixeira pedal inox 100L</t>
  </si>
  <si>
    <t>7.1.77. ao 7.1.77.5.</t>
  </si>
  <si>
    <t>Lixeira Plástica 50 Litros Com Pedal cor branco</t>
  </si>
  <si>
    <t>7.1.78. ao 7.1.78.3.</t>
  </si>
  <si>
    <t xml:space="preserve">Lousa (quadro branco) </t>
  </si>
  <si>
    <t>7.1.79. ao 7.1.79.22.</t>
  </si>
  <si>
    <t>Lustre circular em LED flexível formado por quatro peças Ø10m, Ø8m, Ø6m e Ø4m, com estrutura em box truss Q30 para formar as peças e quadros de box truss Q30 atirantados na estrutura do pavilhão com cabo de aço</t>
  </si>
  <si>
    <t>Técnico/operador em tempo integral durante toda a realização do evento</t>
  </si>
  <si>
    <t>7.1.80. ao 7.1.80.13.</t>
  </si>
  <si>
    <t>Mac aura moving</t>
  </si>
  <si>
    <t>7.1.81. ao 7.1.81.9.</t>
  </si>
  <si>
    <t>Main Power</t>
  </si>
  <si>
    <t>7.1.82. ao 7.1.82.12.</t>
  </si>
  <si>
    <t>Máquina de fumaça profissional tipo Haze (névoa) ou Fog 1500W, com controle via DMX, fluido de alta densidade (não tóxico), alimentação Bivolt ou 220V, instalado na linha de box da testeira aérea</t>
  </si>
  <si>
    <t>7.1.83. ao 7.1.83.6.</t>
  </si>
  <si>
    <t xml:space="preserve">Máquina de mesa automática café expresso e solúvel e insumos </t>
  </si>
  <si>
    <t>7.1.84. ao 7.1.84.10.</t>
  </si>
  <si>
    <t>Megafone com bateria</t>
  </si>
  <si>
    <t>7.1.85. ao 7.1.85.13.</t>
  </si>
  <si>
    <t>Mesa de luz MA - iluminação cênica</t>
  </si>
  <si>
    <t>7.1.86. ao 7.1.86.8.</t>
  </si>
  <si>
    <t>7.1.87. ao 7.1.87.10.</t>
  </si>
  <si>
    <t>Mesa de som Digital 32 canais</t>
  </si>
  <si>
    <t>7.1.88. ao 7.1.88.10.</t>
  </si>
  <si>
    <t>7.1.89. ao 7.1.89.10.</t>
  </si>
  <si>
    <t>Microfone bastão handheld profissional com fio</t>
  </si>
  <si>
    <t>7.1.90. ao 7.1.90.6.</t>
  </si>
  <si>
    <t>Microfone bastão handheld profissional sem fio</t>
  </si>
  <si>
    <t>7.1.91. ao 7.1.91.11.</t>
  </si>
  <si>
    <t>Microfone de mesa tipo gooseneck</t>
  </si>
  <si>
    <t>7.1.92. ao 7.1.92.13.</t>
  </si>
  <si>
    <t>Microfone headset profissional sem fio</t>
  </si>
  <si>
    <t>7.1.93. ao 7.1.93.16.</t>
  </si>
  <si>
    <t>Microfone lapela sem fio</t>
  </si>
  <si>
    <t>7.1.94. ao 7.1.94.9.</t>
  </si>
  <si>
    <t>Microfone shotgun para captar o som ambiente (panelas, frituras)</t>
  </si>
  <si>
    <t>7.1.95. ao 7.1.95.6.</t>
  </si>
  <si>
    <t>Mixer de mão doméstico</t>
  </si>
  <si>
    <t>Mochila com pirulito</t>
  </si>
  <si>
    <t>7.1.97. ao 7.1.97.6.</t>
  </si>
  <si>
    <t>Moedor de café</t>
  </si>
  <si>
    <t>7.1.98. ao 7.1.98.12.</t>
  </si>
  <si>
    <t>Monitor HD de retorno 32" - Intérprete de libras</t>
  </si>
  <si>
    <t>7.1.99. ao 7.1.99.15.</t>
  </si>
  <si>
    <t>Monitor Ultra TV Wide tela curva 65"</t>
  </si>
  <si>
    <t>7.1.100. ao 7.1.100.13.</t>
  </si>
  <si>
    <t>7.1.101. ao 7.1.101.23.</t>
  </si>
  <si>
    <t>Moving Beam 7R, 220W, bivolt</t>
  </si>
  <si>
    <t>7.1.102. ao 7.1.102.16.</t>
  </si>
  <si>
    <t>Moving Head Wash (Tipo Mac Aura), bivolt</t>
  </si>
  <si>
    <t>7.1.103. ao 7.1.103.16.</t>
  </si>
  <si>
    <t>Moving spot</t>
  </si>
  <si>
    <t>7.1.104. ao 7.1.104.10.</t>
  </si>
  <si>
    <t>Notebook alta performance para gamer Tela de 17” ou superior com Resolume (software)</t>
  </si>
  <si>
    <t>Prever Softwear específico para edição e inserção de jogos no estande 21 - Crie SEBRAE/Crie Games</t>
  </si>
  <si>
    <t>7.1.105. ao 7.1.105.9.</t>
  </si>
  <si>
    <t>Notebook alta performance para gamer Tela de 17” ou superior, com trava de segurança</t>
  </si>
  <si>
    <t>Prever um técnico-operador de RESOLUME para cada estande/espaço</t>
  </si>
  <si>
    <t>7.1.106. ao 7.1.106.15.</t>
  </si>
  <si>
    <t>Montagem e Realização  -  31- Base Sebrae  e 39 - Check-in M.C. - Período de 12/10 a 22/10</t>
  </si>
  <si>
    <t>7.1.107. ao 7.1.107.14.</t>
  </si>
  <si>
    <t>Notebook Tela de 14” ou superior - I5 - HDMI E 4 GB, com trava de segurança</t>
  </si>
  <si>
    <t>7.1.108. ao 7.1.108.32.</t>
  </si>
  <si>
    <t>Painel de LED 2,50 x 1,50m (Wall)</t>
  </si>
  <si>
    <t>Com tecnico  para instalação e desinstalação, testes e ajustes nos Paineis de LED</t>
  </si>
  <si>
    <t>Painel de LED 3,50 x 2,00m (Wall)</t>
  </si>
  <si>
    <t>Painel de LED 4,00 x 2,50m (Wall)</t>
  </si>
  <si>
    <t>Painel de LED 4,50 x 2,50m (Wall)</t>
  </si>
  <si>
    <t>Painel LED 5,50 x 3,00m (Wall)</t>
  </si>
  <si>
    <t>Painel LED P2 medindo 2,50x0,50m, estruturado em box truss, pontos aéreos para fixação da estrutura</t>
  </si>
  <si>
    <t>Painel LED P2 medindo 3,00x0,50m, estruturado em box truss, pontos aéreos para fixação da estrutura</t>
  </si>
  <si>
    <t>Painel LED P2 medindo 4,00x0,50m, estruturado em box truss, pontos aéreos para fixação da estrutura</t>
  </si>
  <si>
    <t>Painel LED P2 medindo 4,50x0,50m, estruturado em box truss, pontos aéreos para fixação da estrutura</t>
  </si>
  <si>
    <t>Painel LED P2 medindo 4,50x2,50m, estruturado em box truss, pontos aéreos para fixação da estrutura</t>
  </si>
  <si>
    <t>Painel LED P2 medindo 5,00x3,00m, estruturado em box truss, pontos aéreos para fixação da estrutura</t>
  </si>
  <si>
    <t>7.1.109. ao 7.1.109.14.</t>
  </si>
  <si>
    <t>Painel poster de LED P1.8</t>
  </si>
  <si>
    <t>7.1.110. ao 7.1.110.3.</t>
  </si>
  <si>
    <t>Papel Picado Sky Paper Metalizado Quadrado Azul e prata 500g (250g para cada máquina)</t>
  </si>
  <si>
    <t>7.1.111. ao 7.1.111.13.</t>
  </si>
  <si>
    <t>Par LED RGBW, 220W, bivolt</t>
  </si>
  <si>
    <t>7.1.112. ao 7.1.112.5.</t>
  </si>
  <si>
    <t>7.1.113. ao 7.1.113.5.</t>
  </si>
  <si>
    <t>Passador de tela (controle remoto para slides) - multimídia - power point - Alcance mínimo 14m de distância</t>
  </si>
  <si>
    <t>7.1.114. ao 7.1.114.5.</t>
  </si>
  <si>
    <t>Passador de tela (controle remoto para slides) - multimídia - power point - Alcance mínimo 7m de distância</t>
  </si>
  <si>
    <t>7.1.115. ao 7.1.115.31.</t>
  </si>
  <si>
    <t>Poltrona de massagem elétrica reclinável e ajustável black com controle remoto</t>
  </si>
  <si>
    <t>7.1.116. ao 7.1.116.8.</t>
  </si>
  <si>
    <t>Porta detergente de parede com refil</t>
  </si>
  <si>
    <t>7.1.117. ao 7.1.117.9.</t>
  </si>
  <si>
    <t>Porta papel toalha de parede com refil</t>
  </si>
  <si>
    <t>7.1.118. ao 7.1.118.9.</t>
  </si>
  <si>
    <t>Porta sabonete líquido de parede com refil</t>
  </si>
  <si>
    <t>7.1.119. ao 7.1.119.10.</t>
  </si>
  <si>
    <t>Processador de áudio</t>
  </si>
  <si>
    <t>7.1.121. ao 7.1.121.5.</t>
  </si>
  <si>
    <t>Pulseira de identificação personalizada na cor Verde Flúor Neon</t>
  </si>
  <si>
    <t>7.1.122. ao 7.1.122.5.</t>
  </si>
  <si>
    <t>Pulseira de identificação personalizada na cor Vermelho</t>
  </si>
  <si>
    <t>7.1.123. ao 7.1.123.11.</t>
  </si>
  <si>
    <t>Rádio Intercomunicador sem fio tipo HT</t>
  </si>
  <si>
    <t xml:space="preserve">Montagem </t>
  </si>
  <si>
    <t>Realização</t>
  </si>
  <si>
    <t>7.1.124. ao 7.1.124.17.</t>
  </si>
  <si>
    <t>Receptor individual para tradução</t>
  </si>
  <si>
    <t>7.1.125. ao 7.1.125.14.</t>
  </si>
  <si>
    <t>Refletor LED PAR COB, 200W, bivolt</t>
  </si>
  <si>
    <t>7.1.126. ao 7.1.126.8.</t>
  </si>
  <si>
    <t>Relógio digital de parede</t>
  </si>
  <si>
    <t>7.1.127. ao 7.1.127.13.</t>
  </si>
  <si>
    <t>7.1.128. ao 7.1.128.12.</t>
  </si>
  <si>
    <t>Ribalta moving tilt</t>
  </si>
  <si>
    <t>7.1.129. ao 7.1.129.5.</t>
  </si>
  <si>
    <t>Ringlight com tripé</t>
  </si>
  <si>
    <t>7.1.130. ao 7.1.130.19.</t>
  </si>
  <si>
    <t>Scooter elétrica</t>
  </si>
  <si>
    <t>7.1.131. ao 7.1.131.4.10.</t>
  </si>
  <si>
    <t>Sistema de atendimento e gerenciamento de fila (senha) com 25 ativadores de chamada (notebook), 1 impressora térmica e 1 painéis visualizadores (TV 43")</t>
  </si>
  <si>
    <t>7.1.132. ao 7.1.132.5.10.</t>
  </si>
  <si>
    <t>Sistema de atendimento e gerenciamento de fila (senha) com 45 ativadores de chamada (notebook), 6 impressora térmica e 4 painéis visualizadores (TV 43")</t>
  </si>
  <si>
    <t>7.1.133. ao 7.1.133.5.10.</t>
  </si>
  <si>
    <t>Sistema de atendimento e gerenciamento de fila (senha) com 6 ativadores de chamada (notebook), 1 impressora térmica e 1 painel visualizadores (TV 43")</t>
  </si>
  <si>
    <t>7.1.134. ao 7.1.134.4.</t>
  </si>
  <si>
    <t>Sistema de Mídia Desk</t>
  </si>
  <si>
    <t xml:space="preserve">Disponibilizar um técnico de informática e um técnicos de audiovisual full time / Realização </t>
  </si>
  <si>
    <t>7.1.135. ao 7.1.135.9.</t>
  </si>
  <si>
    <t>Spinner 360 com ring light</t>
  </si>
  <si>
    <t>7.1.136. ao 7.1.136.10.</t>
  </si>
  <si>
    <t>Strobo Atomic, LED 800W, bivolt</t>
  </si>
  <si>
    <t>7.1.137. ao 7.1.137.4.</t>
  </si>
  <si>
    <t>Subwoofer de 15"</t>
  </si>
  <si>
    <t>7.1.138. ao 7.1.138.4.</t>
  </si>
  <si>
    <t>Suporte de parede (dispenser) para copos descartáveis</t>
  </si>
  <si>
    <t>7.1.139. ao 7.1.139.9.</t>
  </si>
  <si>
    <t>Tablet 10” com caneta, capa e película</t>
  </si>
  <si>
    <t>7.1.140. ao 7.1.140.11.</t>
  </si>
  <si>
    <t>Tablet 10” com película e pedestal metálico com trava de segurança</t>
  </si>
  <si>
    <t>7.1.141. ao 7.1.141.8.</t>
  </si>
  <si>
    <t>Tablet 12.4” com película e capa de proteção</t>
  </si>
  <si>
    <t>7.1.142. ao 7.1.142.10.</t>
  </si>
  <si>
    <t>Tablet 12.4” com película e pedestal metálico com trava de segurança</t>
  </si>
  <si>
    <t>7.1.143. ao 7.1.143.10.</t>
  </si>
  <si>
    <t>Tablet 12.4” com película e trava de segurança</t>
  </si>
  <si>
    <t>7.1.144. ao 7.1.144.9.</t>
  </si>
  <si>
    <t>Tablet 12.4” com película, cordão e capa de proteção</t>
  </si>
  <si>
    <t>Tablet 12.4” com película, display de mesa e trava de segurança</t>
  </si>
  <si>
    <t>Tablet 8" conectividade wi-fi com trava de segurança</t>
  </si>
  <si>
    <t>Tapete interativo eletrônico com jogos digitais de dança, com conexão USB e reconhecimento como controle de jogo</t>
  </si>
  <si>
    <t>Tela de Projeção 150" com tripé</t>
  </si>
  <si>
    <t>Totem dispenser de álcool em gel com pedal</t>
  </si>
  <si>
    <t>Totem horizontal tela touch screen 43" ligado na internet</t>
  </si>
  <si>
    <t>7.1.154. ao 7.1.154.12.</t>
  </si>
  <si>
    <t>Totem vertical tela touch screen 43" ligado na internet</t>
  </si>
  <si>
    <t>TV Smart LED FullHD de 43” com cabo HDMI</t>
  </si>
  <si>
    <t>7.1.156. ao 7.1.156.10.</t>
  </si>
  <si>
    <t>TV Smart LED FullHD de 50” com cabo HDMI</t>
  </si>
  <si>
    <t>TV Smart LED FullHD de 55” com cabo HDMI</t>
  </si>
  <si>
    <t>TV Smart LED FullHD de 75” com cabo HDMI</t>
  </si>
  <si>
    <t>TV Smart LED FullHD de 85” com cabo HDMI</t>
  </si>
  <si>
    <t>TV Touch Screen LED 27"</t>
  </si>
  <si>
    <t>TV Touch Screen LED 43" (Portrait)</t>
  </si>
  <si>
    <t>7.1.163. ao 7.1.163.4.4.</t>
  </si>
  <si>
    <t>Unifila com display de sinalização modelo A4 paisagem 31x24cm para comunicação de depósito do crachá</t>
  </si>
  <si>
    <t>7.1.164. ao 7.1.164.4.4.</t>
  </si>
  <si>
    <t>Unifila com display de sinalização modelo A4 paisagem 31x24cm para comunicação de PREFERENCIAL</t>
  </si>
  <si>
    <t>7.1.165. ao 7.1.165.4.4.</t>
  </si>
  <si>
    <t>Unifila com display de sinalização modelo A4 retrato 24x31cm para comunicação do PNE</t>
  </si>
  <si>
    <t>Unifila com placa de sinalização 24x19cm para comunicação</t>
  </si>
  <si>
    <t>Veículo elétrico de pequeno porte com carregador de bateria</t>
  </si>
  <si>
    <t>24 horas (8 às 20)</t>
  </si>
  <si>
    <t>Ventilador de coluna, com grade de proteção, hélices plásticas e base de apoio</t>
  </si>
  <si>
    <t>Ventilador de parede turbo jet 70 decibéis/100m², 22.00m³/h, 220v mono, 60HZ</t>
  </si>
  <si>
    <t>PAISAGISMO</t>
  </si>
  <si>
    <t>7.2.1. ao 7.2.1.4.</t>
  </si>
  <si>
    <t>7.2.2. ao 7.2.2.3.</t>
  </si>
  <si>
    <t>7.2.3. ao 7.2.3.3.</t>
  </si>
  <si>
    <t>7.2.4. ao 7.2.4.3.</t>
  </si>
  <si>
    <t>7.2.5. ao 7.2.5.3.</t>
  </si>
  <si>
    <t>7.2.6. ao 7.2.6.1.</t>
  </si>
  <si>
    <t>7.2.7. ao 7.2.7.2.</t>
  </si>
  <si>
    <t>7.2.8. ao 7.2.8.2.</t>
  </si>
  <si>
    <t>7.2.9. ao 7.2.9.2.</t>
  </si>
  <si>
    <t>7.2.10. ao 7.2.10.2.</t>
  </si>
  <si>
    <t>7.2.11. ao 7.2.11.3.</t>
  </si>
  <si>
    <t>m²</t>
  </si>
  <si>
    <t>7.2.12. ao 7.2.12.2.</t>
  </si>
  <si>
    <t>7.2.13. ao 7.2.13.2.</t>
  </si>
  <si>
    <t>7.2.14. ao 7.2.14.3.</t>
  </si>
  <si>
    <t>7.2.15. ao 7.2.15.3.</t>
  </si>
  <si>
    <t>7.2.16. ao 7.2.16.3.</t>
  </si>
  <si>
    <t>7.2.17. ao 7.2.17.3.</t>
  </si>
  <si>
    <t>7.2.18. ao 7.2.18.3.</t>
  </si>
  <si>
    <t>7.2.19. ao 7.2.19.3.</t>
  </si>
  <si>
    <t>7.2.20. ao 7.2.20.3.</t>
  </si>
  <si>
    <t>7.2.21. ao 7.2.21.3.</t>
  </si>
  <si>
    <t>7.2.22. ao 7.2.22.3.</t>
  </si>
  <si>
    <t>7.2.23. ao 7.2.23.3.</t>
  </si>
  <si>
    <t>7.2.24. ao 7.2.24.3.</t>
  </si>
  <si>
    <t>7.2.25. ao 7.2.25.3.</t>
  </si>
  <si>
    <t>7.2.26. ao 7.2.26.2.</t>
  </si>
  <si>
    <t>7.2.27. ao 7.2.27.3.</t>
  </si>
  <si>
    <t>7.2.28. ao 7.2.28.4.</t>
  </si>
  <si>
    <t>7.2.29. ao 7.2.29.3.</t>
  </si>
  <si>
    <t>7.2.30. ao 7.2.30.3.</t>
  </si>
  <si>
    <t>7.2.31. ao 7.2.31.3.</t>
  </si>
  <si>
    <t>7.2.32. ao 7.2.32.3.</t>
  </si>
  <si>
    <t>7.2.33. ao 7.2.33.3.</t>
  </si>
  <si>
    <t>7.2.34. ao 7.2.34.3.</t>
  </si>
  <si>
    <t>7.2.35. ao 7.2.35.3.</t>
  </si>
  <si>
    <t>7.2.36. ao 7.2.36.3.</t>
  </si>
  <si>
    <t>7.2.37. ao 7.2.37.3.</t>
  </si>
  <si>
    <t>7.2.38. ao 7.2.38.3.</t>
  </si>
  <si>
    <t>7.2.39. ao 7.2.39.3.</t>
  </si>
  <si>
    <t>7.2.40. ao 7.2.40.3.</t>
  </si>
  <si>
    <t>7.2.41. ao 7.2.41.3.</t>
  </si>
  <si>
    <t>7.2.42. ao 7.2.42.3.</t>
  </si>
  <si>
    <t>7.2.43. ao 7.2.43.3.</t>
  </si>
  <si>
    <t>7.2.44. ao 7.2.44.3.</t>
  </si>
  <si>
    <t>7.2.45. ao 7.2.45.3.</t>
  </si>
  <si>
    <t>7.2.46. ao 7.2.46.4.</t>
  </si>
  <si>
    <t>7.2.47. ao 7.2.47.3.</t>
  </si>
  <si>
    <t>7.2.48. ao 7.2.48.3.</t>
  </si>
  <si>
    <t>7.2.49. ao 7.2.49.3.</t>
  </si>
  <si>
    <t>7.2.50. ao 7.2.50.3.</t>
  </si>
  <si>
    <t>7.2.51. ao 7.2.51.3.</t>
  </si>
  <si>
    <t>7.2.52. ao 7.2.52.3.</t>
  </si>
  <si>
    <t>7.2.53. ao 7.2.53.2.</t>
  </si>
  <si>
    <t>7.2.54. ao 7.2.54.3.</t>
  </si>
  <si>
    <t>7.2.55. ao 7.2.55.3.</t>
  </si>
  <si>
    <t>7.2.56. ao 7.2.56.1.</t>
  </si>
  <si>
    <t>7.2.57. ao 7.2.57.4.</t>
  </si>
  <si>
    <t>7.2.58. ao 7.2.58.1.</t>
  </si>
  <si>
    <t>7.2.59. ao 7.2.59.1.</t>
  </si>
  <si>
    <t>7.2.60. ao 7.2.60.2.</t>
  </si>
  <si>
    <t>7.2.61. ao 7.2.61.2.</t>
  </si>
  <si>
    <t>7.2.62. ao 7.2.62.2.</t>
  </si>
  <si>
    <t>7.2.63. ao 7.2.63.2.</t>
  </si>
  <si>
    <t>7.2.64. ao 7.2.64.2.</t>
  </si>
  <si>
    <t>7.2.65. ao 7.2.65.2.</t>
  </si>
  <si>
    <t>8.</t>
  </si>
  <si>
    <t>RECEPCIONISTAS</t>
  </si>
  <si>
    <t>Custo por Unidade/Postos (C)</t>
  </si>
  <si>
    <t>8.1. a 8.1.5</t>
  </si>
  <si>
    <t>Recepcionistas e  1 Supervisor - Treinamento SEBRAE</t>
  </si>
  <si>
    <t>Feira-  1 Supervisor</t>
  </si>
  <si>
    <t xml:space="preserve">04 dias das 10:00 às 20:00 – Durante a realização da feira de 19/10 a 22/10
</t>
  </si>
  <si>
    <t>Feira- Recepcionistas</t>
  </si>
  <si>
    <t>Cerimômia de Abertura (Recepcionistas)</t>
  </si>
  <si>
    <t xml:space="preserve">01 dia 19/10 - 07h às 14h </t>
  </si>
  <si>
    <t>8.2.</t>
  </si>
  <si>
    <t>SERVIÇO DE CERIMONIAL</t>
  </si>
  <si>
    <t xml:space="preserve"> Unidade/
Postos (A)</t>
  </si>
  <si>
    <t>8.2.1. a 8.2.4.8.</t>
  </si>
  <si>
    <t>Mestre de cerimônia - Cerimônia de Abertura</t>
  </si>
  <si>
    <t xml:space="preserve">01 dia 19/10 - Das 07:00h às 14:00h </t>
  </si>
  <si>
    <t>1</t>
  </si>
  <si>
    <t>8.3.</t>
  </si>
  <si>
    <t>SERVIÇO DE SEGURANÇA PATRIMONIAL</t>
  </si>
  <si>
    <t>8.3.1. a 8.3.10.1.9.</t>
  </si>
  <si>
    <t>Segurança Patrimonial e 1 Supervisor na Montagem - Dia</t>
  </si>
  <si>
    <t>Dia – 12h (8h às 20h) - 6 dias 12/10 a 17/10</t>
  </si>
  <si>
    <t>Unidade/Diária (12hs)</t>
  </si>
  <si>
    <t>Segurança Patrimonial e 1 Supervisor na Montagem - Noite</t>
  </si>
  <si>
    <t>Noite – 12h (20h às 8h) - 6 dias 12/10 a 17/10</t>
  </si>
  <si>
    <t xml:space="preserve">Segurança Patrimonial e 1 Supervisor na decoração - Dia </t>
  </si>
  <si>
    <t>Dia – 12h (8h às 20h) - 1 dia 18/10</t>
  </si>
  <si>
    <t xml:space="preserve">Segurança Patrimonial e 1 Supervisor na decoração - Noite </t>
  </si>
  <si>
    <t>Noite – 12h (20h às 8h) - 1 dia 18/10</t>
  </si>
  <si>
    <t>Segurança Patrimonial e 1 Supervisor na realização  - Dia</t>
  </si>
  <si>
    <t>Dia – 12h (8h às 20h) - 4 dias de realização da feira de 19 a 22/10</t>
  </si>
  <si>
    <t xml:space="preserve">Segurança Patrimonial e 1 Supervisor na realização - Noite </t>
  </si>
  <si>
    <t>Noite – 12h (20h às 8h) - 4 dias de realização da feira de 19 a 22/10</t>
  </si>
  <si>
    <t>Segurança Patrimonial e 1 Supervisor na desmontagem - Dia</t>
  </si>
  <si>
    <t>Dia – 12h (8h às 20h) - 1 dia 23/10</t>
  </si>
  <si>
    <t xml:space="preserve">Segurança Patrimonial e 1 Supervisor na Desmontagem - Noite </t>
  </si>
  <si>
    <t>Noite – 12h (20h às 8h) - 1 dia 23/10</t>
  </si>
  <si>
    <t>Segurança Patrimonial e 1 Supervisor na Desmontagem - Dia</t>
  </si>
  <si>
    <t>Dia – 12h (8h às 20h) - 1 dia 24/10</t>
  </si>
  <si>
    <t>8.4.</t>
  </si>
  <si>
    <t>LIMPEZA E CONSERVAÇÃO</t>
  </si>
  <si>
    <t>8.4.1 a 8.4.4.1.12</t>
  </si>
  <si>
    <t>Limpeza/Conservação e 1 Supervisor na Montagem (fase 01) - Dia</t>
  </si>
  <si>
    <t xml:space="preserve">Limpeza/Conservação e 1 Supervisor na Montagem (fase 01) - Noite </t>
  </si>
  <si>
    <t>Limpeza/Conservação e 1 Supervisor na Montagem (fase 02) - Dia</t>
  </si>
  <si>
    <t xml:space="preserve">Limpeza/Conservação e 1 Supervisor na Montagem (fase 02) - Noite </t>
  </si>
  <si>
    <t>Limpeza/Conservação e 1 Supervisor no dia da Decoração - Dia</t>
  </si>
  <si>
    <t>Limpeza/Conservação e 1 Supervisor  no dia da Decoração - Noite</t>
  </si>
  <si>
    <t>Noite –12h (20h às 8h) - 1 dia 18/10</t>
  </si>
  <si>
    <t xml:space="preserve">Limpeza/Conservação e 1 Supervisor  no Evento (realização) - Dia </t>
  </si>
  <si>
    <t>Limpeza/Conservação e 1 Supervisor no Evento (realização) - Noite</t>
  </si>
  <si>
    <t>Limpeza/Conservação e 1 Supervisor  na desmontagem (fase 01) - Dia</t>
  </si>
  <si>
    <t>Dia – 12h (8h às 20h)- 1 dia 23/10</t>
  </si>
  <si>
    <t>Limpeza/Conservação e 1 Supervisor na desmontagem  (fase 01 ) - Noite</t>
  </si>
  <si>
    <t>Noite – 12h (20h às 8h)  - 1 dia 23/10</t>
  </si>
  <si>
    <t>Limpeza/Conservação e 1 Supervisor  na desmontagem (fase 02) - Dia</t>
  </si>
  <si>
    <t>Dia – 12h (8h às 20h)- 1 dia 24/10</t>
  </si>
  <si>
    <t>Dia – 12h (12h às 23:59h)- 1 dia 24/10</t>
  </si>
  <si>
    <t xml:space="preserve">8.5.  </t>
  </si>
  <si>
    <t>SERVIÇOS DE COMBATE A INCÊNDIO</t>
  </si>
  <si>
    <t>8.5.1 a 8.5.5.1.6</t>
  </si>
  <si>
    <t xml:space="preserve">Brigadista e  1 Supervisor na montagem - Dia </t>
  </si>
  <si>
    <t>Dia – 12h (8h às 20h) - 7 dias 12/10 a 18/10</t>
  </si>
  <si>
    <t>Brigadista e  1 Supervisor na montagem - Noite</t>
  </si>
  <si>
    <t>Noite – 12h (20h às 8h) - 7 dias 12/10 a 18/10</t>
  </si>
  <si>
    <t>Brigadista  e  1 Supervisor na realização da feira - Dia</t>
  </si>
  <si>
    <t>Brigadista  e  1 Supervisor na realização da feira - Noite</t>
  </si>
  <si>
    <t>Brigadista e  1 Supervisor na desmontagem - Dia</t>
  </si>
  <si>
    <t>Dia – 12h (8h às 20h)- 2 dias 23 e 24/10</t>
  </si>
  <si>
    <t>Brigadista e  1 Supervisor na desmontagem - Noite</t>
  </si>
  <si>
    <t xml:space="preserve"> 8.6.</t>
  </si>
  <si>
    <t>8.6.1 a 8.6.2.10</t>
  </si>
  <si>
    <t xml:space="preserve">Extintores de Incêndio </t>
  </si>
  <si>
    <t>Pó químico ABC</t>
  </si>
  <si>
    <t>9.</t>
  </si>
  <si>
    <t>ATENDIMENTO MÉDICO</t>
  </si>
  <si>
    <t>9.1. a 9.2.8.4.</t>
  </si>
  <si>
    <t>Posto Médico - 1 posto</t>
  </si>
  <si>
    <t>04 Dias Das 09:00h às 21:00h./ Equipe: 01 médico, 02 enfermeiros, 02 técnicos de enfermagem e 01 supervisor</t>
  </si>
  <si>
    <t>Ambulancia de Suporte Avançado - UTI - diárias de 12 horas  (Montagem)</t>
  </si>
  <si>
    <t>07 dias de 24h em 14 períodos de 12 horas/dia e noite
Das 08h às 20h e 20h às 08h</t>
  </si>
  <si>
    <t xml:space="preserve">Ambulancia de Suporte Avançado - UTI - diárias de 12 horas (Realização) Diurna </t>
  </si>
  <si>
    <t xml:space="preserve">04 dias (2 Ambulâncias) em 04 períodos de 12 horas cada unidade - Das: 08h ás 20h
</t>
  </si>
  <si>
    <t>Ambulancia de Suporte Avançado - UTI - diárias de 12 horas (Desmontagem)</t>
  </si>
  <si>
    <t>04 períodos de 12 horas/dia e noite
Das 08h às 20h e 20h as 08h</t>
  </si>
  <si>
    <t>10.</t>
  </si>
  <si>
    <t>REUNIÃO DE ENCERRAMENTO</t>
  </si>
  <si>
    <t>10.1. a 10.1.1.9.</t>
  </si>
  <si>
    <t>Banda musical profissional com repertório diverso. Com formação mínima de 4(quatro) músicos, 3(três) cantores e equipe técnica - 1h de apresentação</t>
  </si>
  <si>
    <t xml:space="preserve">Período: 1 (um) hora – 22/10                     </t>
  </si>
  <si>
    <t>12.</t>
  </si>
  <si>
    <t>LICENÇAS, ALVARAS E TAXAS DE SERVIÇOS</t>
  </si>
  <si>
    <t>12.1. a 12.3.11</t>
  </si>
  <si>
    <t>13.</t>
  </si>
  <si>
    <t xml:space="preserve">FRETE DE MATERIAIS </t>
  </si>
  <si>
    <t>13.1. a 13.6.</t>
  </si>
  <si>
    <t>Frete de materiais</t>
  </si>
  <si>
    <t>Km</t>
  </si>
  <si>
    <t>14.</t>
  </si>
  <si>
    <r>
      <rPr>
        <b/>
        <sz val="12"/>
        <rFont val="Times New Roman"/>
        <family val="1"/>
      </rPr>
      <t xml:space="preserve"> </t>
    </r>
    <r>
      <rPr>
        <b/>
        <sz val="12"/>
        <rFont val="Calibri"/>
        <family val="2"/>
      </rPr>
      <t>CIRCUITO INTERNO DE TELEVISÃO (CFTV)</t>
    </r>
  </si>
  <si>
    <t>14.1. a 14.16.2</t>
  </si>
  <si>
    <t>Fornecimento de serviço de monitoramento de segurança prevendo a instalação e operação de sistema de Circuito Fechado de TV (CFTV) conforme descrito no termo</t>
  </si>
  <si>
    <t>16 e 17</t>
  </si>
  <si>
    <t>DESCRIÇÃO DAS ATRIBUIÇÕES EQUIPE TÉCNICA MÍNIMA DA CONTRATADA</t>
  </si>
  <si>
    <t>Custo por Unidade/Postos(C)</t>
  </si>
  <si>
    <t>16.1. a 17.6.14.</t>
  </si>
  <si>
    <t>Da Equipe de Acompanhamento e Gestão da Organizadora</t>
  </si>
  <si>
    <t>Gerente</t>
  </si>
  <si>
    <t>Coordenador</t>
  </si>
  <si>
    <t>Da Equipe de Acompanhamento e Gestão da Mão de obra</t>
  </si>
  <si>
    <t>Supervisor</t>
  </si>
  <si>
    <t>Substituição entre outros serviços de manutenção necessários de todos os equipamentos de audiovisual e iluminação cênica (durante o evento)</t>
  </si>
  <si>
    <t>Produtor (controle de acesso)</t>
  </si>
  <si>
    <t>Controle de acesso de veículos 
13 a 17/10 - 09h às 21h
18/10 - 10h às 22h
19 - 21/10  - 08h às 20h 
22/10 - 11h às 23h</t>
  </si>
  <si>
    <t>Produtor (apoio a patrocinador)</t>
  </si>
  <si>
    <t>Ponto focal da equipe interna para atendimento ao patrocinador
13 a 17/10 - 09h às 21h
18/10 - 10h às 22h
19 - 21/10  - 08h às 20h 
22/10 - 11h às 23h</t>
  </si>
  <si>
    <t>Produtores (apoio ao expositor)</t>
  </si>
  <si>
    <t>Ponto focal da equipe interna para atendimento ao expositor
14 a 17/10 - 09h às 21h
18/10 - 10h às 22h
19 - 21/10  - 08h às 20h 
22/10 - 11h às 23h</t>
  </si>
  <si>
    <t>18.</t>
  </si>
  <si>
    <t>REEMBOLSO DE TAXAS, PLANO DE TRÂNSITO E SEGURO DO EVENTO</t>
  </si>
  <si>
    <t>18.1 a 18.2.</t>
  </si>
  <si>
    <t>com carregador - dias 20 e 21/10/26 das 8 às 20h</t>
  </si>
  <si>
    <t>Período: Montagem , Realização e Desmontagem</t>
  </si>
  <si>
    <t>Dias 23 e 24/10_x000B_08h às 20h</t>
  </si>
  <si>
    <t> Produtor – Fiscalizações de Entrega dos Espaços/Produtor de Montagem)                   (12 a 18/10/26 – 09h às 21h)</t>
  </si>
  <si>
    <t>Time Feiras</t>
  </si>
  <si>
    <t>Arena conecta Negócios</t>
  </si>
  <si>
    <t>Time Comercial</t>
  </si>
  <si>
    <t>11- Inspira Varejo  - Loja modelo</t>
  </si>
  <si>
    <t>Base Sebrae
Para o período de 12/10 a 22/10 (Montagem e Realização)</t>
  </si>
  <si>
    <t xml:space="preserve">Base Sebrae
</t>
  </si>
  <si>
    <t>Dia – 12h (8h às 20h) - 2 dias 12/10 e 13/10</t>
  </si>
  <si>
    <t>Noite – 12h (20h às 8h) - 2 dias 12/10 e 13/10</t>
  </si>
  <si>
    <t>Dia – 12h (8h às 20h) - 4 dias 14/10 a 17/10</t>
  </si>
  <si>
    <t>Noite – 12h (20h às 8h) - 4 dias 14/10 a 17/10</t>
  </si>
  <si>
    <t>39 - Check-in M.C.</t>
  </si>
  <si>
    <t>21- Crie Sebrae</t>
  </si>
  <si>
    <t>7.1.146. ao 7.1.146.9.</t>
  </si>
  <si>
    <t>7.1.147. ao 7.1.147.10.</t>
  </si>
  <si>
    <t>7.1.148. ao 7.1.148.7.</t>
  </si>
  <si>
    <t>7.1.149. ao 7.1.149.13.</t>
  </si>
  <si>
    <t>7.1.150. ao 7.1.150.11.</t>
  </si>
  <si>
    <t>7.1.151. ao 7.1.151.6.</t>
  </si>
  <si>
    <t>7.1.152. ao 7.1.152.17.</t>
  </si>
  <si>
    <t>7.1.153. ao 7.1.153.12.</t>
  </si>
  <si>
    <t>7.1.155. ao 7.1.155.10.</t>
  </si>
  <si>
    <t>7.1.157. ao 7.1.157.16.</t>
  </si>
  <si>
    <t>7.1.158. ao 7.1.158.9.</t>
  </si>
  <si>
    <t>7.1.159. ao 7.1.159.10.</t>
  </si>
  <si>
    <t>7.1.160. ao 7.1.160.18.</t>
  </si>
  <si>
    <t>7.1.161. ao 7.1.161.6.</t>
  </si>
  <si>
    <t>7.1.162. ao 7.1.162.4.4.</t>
  </si>
  <si>
    <t>7.1.166. ao 7.1.166.17.</t>
  </si>
  <si>
    <t>7.1.167. ao 7.1.167.5.</t>
  </si>
  <si>
    <t>7.1.168. ao 7.1.168.6.</t>
  </si>
  <si>
    <t xml:space="preserve">Acompanhamento e fiscalização de entrega dos espaços/estandes
12 a 18/10 - 09h às 21h
</t>
  </si>
  <si>
    <t xml:space="preserve">Fiscalização da operação das Praças de Alimentação e Apoio no espaço Check-in M.C.
12 a 24/10 - 09h às 14h
</t>
  </si>
  <si>
    <t>Produtor para fiscalização de entrega dos espaços - Produtor de Montagem</t>
  </si>
  <si>
    <t>Produtor Fiscal - Fiscalizar a atuação do expositor na Feira</t>
  </si>
  <si>
    <t>Prever reposição imediata do pirulito caso seja danificado (peça quebrada ou amassada)</t>
  </si>
  <si>
    <t>7.1.96. ao 7.1.96.7.</t>
  </si>
  <si>
    <t xml:space="preserve">Fiscalizar o descumprimento de contrato por parte dos Expositores
19 a 22/10 - 09h às 21h
</t>
  </si>
  <si>
    <t xml:space="preserve">Para uso das Recepcionistas </t>
  </si>
  <si>
    <t>Para uso Produtor – Praça de Alimentação e Check in (SEBRAE)</t>
  </si>
  <si>
    <t>Reunião de Encerramento</t>
  </si>
  <si>
    <t xml:space="preserve">Footlights ribalta LED </t>
  </si>
  <si>
    <t>55 - Sala de Reunião CDE e Reunião de Encerramento</t>
  </si>
  <si>
    <t xml:space="preserve">Moving Beam </t>
  </si>
  <si>
    <t>Notebook Tela de 14” ou superior - I5 - HDMI E 4 GB  -	                           Prever Softwear específico para edição e inserção de legendas em vídeos nas arenas de palestras.</t>
  </si>
  <si>
    <t xml:space="preserve">Ribalt LED slim </t>
  </si>
  <si>
    <t>Tablet 8” com capa, película e cordão</t>
  </si>
  <si>
    <t>com dois carregadores - dias 18 à 22/10/26 das 9 às 19h</t>
  </si>
  <si>
    <t>Produtor para as Praças de Alimentação e Gestão de Check-in</t>
  </si>
  <si>
    <t>7.1.7. ao 7.1.7.7.</t>
  </si>
  <si>
    <t>Cadeira de rodas BIG - para obesos  (MODELO B)</t>
  </si>
  <si>
    <t>Cadeira de rodas simples com pneu maciço CDS (MODELO A)</t>
  </si>
  <si>
    <t>Carrinho com Repositor para transporte de dois galões de água</t>
  </si>
  <si>
    <t>Fone de ouvido Hedphone sem fio com amplificador</t>
  </si>
  <si>
    <t>7.1.44. ao 7.1.44.2.</t>
  </si>
  <si>
    <t>Lançador de papel Cyclon Sky 700 - 2,5 CV/2.000 Watts e operador para lançamento de papel, medindo 42x42x22cm</t>
  </si>
  <si>
    <t xml:space="preserve">               Abertura   19/10                                 Dois operadores para lançamento de papel ( um operador para cada Lançador)</t>
  </si>
  <si>
    <t>Mesa de som Digital de 16 canais e Amplificador de Som</t>
  </si>
  <si>
    <t>Mesa Dmx 512 Operator 1 Prof 240 Cenas Strobo Moving Canhão Bivolt</t>
  </si>
  <si>
    <t>7.1.120. ao 7.1.120.14.</t>
  </si>
  <si>
    <t>Projetor Multimídia 12000 Lumens full HD</t>
  </si>
  <si>
    <t>7.1.145. ao 7.1.145.10.</t>
  </si>
  <si>
    <t>TV Smart LED FullHD de 50” com instalação em pedestal, paredes cenográficas, suportes de chão dog house para retorno e dog house para retorno com temporizador</t>
  </si>
  <si>
    <t>A CONTRATADA deverá instruir o processo de solicitação do Alvará Temporário, com a emissão dos seguintes documentos, licenças e pagamento de taxas e emolumentos, além de todos os serviços de assessoria e despachantes para a legalização do evento.</t>
  </si>
  <si>
    <t xml:space="preserve">Técnico de audiovisual e iluminação </t>
  </si>
  <si>
    <t>Valor de reembolso de plano de trânsito (11), taxas (12) e seguro do evento (15)</t>
  </si>
  <si>
    <t xml:space="preserve">01 dia 18/10/2026 das 8:00h às 14:00h  </t>
  </si>
  <si>
    <t>Bananeira H= 1,50m sem forração</t>
  </si>
  <si>
    <t>Passador de slides de alta performance, com resposta imediata aos comandos (Controle Remoto de Slides) multimídia - Power point, alcance mínimo de 100 metros</t>
  </si>
  <si>
    <t>Camêra WEB profissional com tripé girafa, splitter e cinegrafista (para transmissão simultânea)</t>
  </si>
  <si>
    <r>
      <rPr>
        <b/>
        <sz val="12"/>
        <rFont val="Calibri"/>
        <family val="2"/>
      </rPr>
      <t>Painel LED  – 4,00 x 2,50m</t>
    </r>
    <r>
      <rPr>
        <sz val="12"/>
        <rFont val="Calibri"/>
        <family val="2"/>
      </rPr>
      <t>, com cabeamento de fibra até o Estúdio Sebrae e cabeamento de energia com possibilidade de alimentação elétrica a partir de atrações mais próximas, conforme Projeto arquitetônico/Estrutura aérea</t>
    </r>
  </si>
  <si>
    <r>
      <t xml:space="preserve">Para uso do  </t>
    </r>
    <r>
      <rPr>
        <sz val="10.5"/>
        <rFont val="Calibri"/>
        <family val="2"/>
      </rPr>
      <t>Produtor – Apoio ao Patrocinador (SEBRAE)</t>
    </r>
  </si>
  <si>
    <r>
      <t xml:space="preserve">Para uso do </t>
    </r>
    <r>
      <rPr>
        <sz val="10.5"/>
        <rFont val="Calibri"/>
        <family val="2"/>
      </rPr>
      <t>Produtor – Apoio ao Expositor (SEBRAE)</t>
    </r>
  </si>
  <si>
    <r>
      <t xml:space="preserve">Para uso do </t>
    </r>
    <r>
      <rPr>
        <sz val="10.5"/>
        <rFont val="Calibri"/>
        <family val="2"/>
      </rPr>
      <t>Produtor – Fiscal (SEBRAE)</t>
    </r>
  </si>
  <si>
    <r>
      <rPr>
        <b/>
        <sz val="12"/>
        <rFont val="Calibri"/>
        <family val="2"/>
      </rPr>
      <t>Tela LED</t>
    </r>
    <r>
      <rPr>
        <sz val="12"/>
        <rFont val="Calibri"/>
        <family val="2"/>
      </rPr>
      <t xml:space="preserve"> adesivo transparente - Resolução P2.5 - medindo 200X200cm</t>
    </r>
  </si>
  <si>
    <t>Custo Total (D) = (A) x (B) x©</t>
  </si>
  <si>
    <t xml:space="preserve">Ao Serviço de Apoio às Micro e Pequenas Empresas </t>
  </si>
  <si>
    <t>Processo 0213/2026</t>
  </si>
  <si>
    <t>Validade da Proposta: 90 dias</t>
  </si>
  <si>
    <t>Razão Social</t>
  </si>
  <si>
    <t>Telefone</t>
  </si>
  <si>
    <t>E-mail:</t>
  </si>
  <si>
    <t>Contato:</t>
  </si>
  <si>
    <t>ANEXO DA PROPOSTA 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</si>
</sst>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R$&quot;\ #,##0.00"/>
  </numFmts>
  <fonts count="14" x14ac:knownFonts="1">
    <font>
      <sz val="10"/>
      <name val="Arial"/>
    </font>
    <font>
      <sz val="10"/>
      <name val="Arial"/>
      <family val="2"/>
    </font>
    <font>
      <sz val="12"/>
      <name val="Calibri"/>
      <family val="2"/>
    </font>
    <font>
      <b/>
      <sz val="12"/>
      <name val="Calibri"/>
      <family val="2"/>
    </font>
    <font>
      <b/>
      <sz val="12"/>
      <color indexed="8"/>
      <name val="Calibri"/>
      <family val="2"/>
    </font>
    <font>
      <b/>
      <sz val="12"/>
      <name val="Calibri"/>
      <family val="1"/>
    </font>
    <font>
      <b/>
      <sz val="12"/>
      <name val="Times New Roman"/>
      <family val="1"/>
    </font>
    <font>
      <u/>
      <sz val="11"/>
      <color theme="10"/>
      <name val="Calibri"/>
      <family val="2"/>
      <scheme val="minor"/>
    </font>
    <font>
      <sz val="12"/>
      <name val="Calibri"/>
      <family val="2"/>
      <scheme val="minor"/>
    </font>
    <font>
      <b/>
      <sz val="12"/>
      <name val="Calibri"/>
      <family val="2"/>
      <scheme val="minor"/>
    </font>
    <font>
      <b/>
      <sz val="10"/>
      <color theme="1"/>
      <name val="Calibri"/>
      <family val="2"/>
      <scheme val="minor"/>
    </font>
    <font>
      <sz val="10"/>
      <name val="Calibri"/>
      <family val="2"/>
    </font>
    <font>
      <sz val="10.5"/>
      <name val="Aptos"/>
      <family val="2"/>
    </font>
    <font>
      <sz val="10.5"/>
      <name val="Calibri"/>
      <family val="2"/>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00"/>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style="thin">
        <color indexed="64"/>
      </left>
      <right style="thin">
        <color rgb="FF000000"/>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indexed="64"/>
      </bottom>
      <diagonal/>
    </border>
    <border>
      <left style="thin">
        <color rgb="FF000000"/>
      </left>
      <right style="thin">
        <color indexed="64"/>
      </right>
      <top/>
      <bottom/>
      <diagonal/>
    </border>
    <border>
      <left/>
      <right style="thin">
        <color indexed="64"/>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bottom style="thin">
        <color rgb="FF000000"/>
      </bottom>
      <diagonal/>
    </border>
    <border>
      <left style="thin">
        <color indexed="64"/>
      </left>
      <right style="thin">
        <color rgb="FF000000"/>
      </right>
      <top/>
      <bottom/>
      <diagonal/>
    </border>
  </borders>
  <cellStyleXfs count="3">
    <xf numFmtId="0" fontId="0" fillId="0" borderId="0"/>
    <xf numFmtId="0" fontId="7" fillId="0" borderId="0" applyNumberFormat="0" applyFill="0" applyBorder="0" applyAlignment="0" applyProtection="0"/>
    <xf numFmtId="164" fontId="1" fillId="0" borderId="0" applyFont="0" applyFill="0" applyBorder="0" applyAlignment="0" applyProtection="0"/>
  </cellStyleXfs>
  <cellXfs count="216">
    <xf numFmtId="0" fontId="0" fillId="0" borderId="0" xfId="0"/>
    <xf numFmtId="0" fontId="3" fillId="3" borderId="2" xfId="0" applyFont="1" applyFill="1" applyBorder="1" applyAlignment="1">
      <alignment horizontal="center" vertical="center" wrapText="1"/>
    </xf>
    <xf numFmtId="0" fontId="8" fillId="0" borderId="0" xfId="0" applyFont="1" applyAlignment="1">
      <alignment horizontal="center" vertical="center" wrapText="1"/>
    </xf>
    <xf numFmtId="49" fontId="2" fillId="0" borderId="1" xfId="0" applyNumberFormat="1" applyFont="1" applyBorder="1" applyAlignment="1">
      <alignment horizontal="center" vertical="center" wrapText="1"/>
    </xf>
    <xf numFmtId="49" fontId="3" fillId="2"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165" fontId="8" fillId="0" borderId="0" xfId="0" applyNumberFormat="1" applyFont="1" applyAlignment="1">
      <alignment horizontal="center" vertical="center" wrapText="1"/>
    </xf>
    <xf numFmtId="165" fontId="4" fillId="3" borderId="1" xfId="2"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vertical="center" wrapText="1"/>
    </xf>
    <xf numFmtId="49" fontId="9" fillId="0" borderId="0" xfId="0" applyNumberFormat="1" applyFont="1" applyAlignment="1">
      <alignment horizontal="center" vertical="center" wrapText="1"/>
    </xf>
    <xf numFmtId="165" fontId="4" fillId="4" borderId="1" xfId="2"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3" fillId="3" borderId="3" xfId="2" applyNumberFormat="1" applyFont="1" applyFill="1" applyBorder="1" applyAlignment="1">
      <alignment horizontal="center" vertical="center" wrapText="1"/>
    </xf>
    <xf numFmtId="165" fontId="3" fillId="3" borderId="1" xfId="2" applyNumberFormat="1" applyFont="1" applyFill="1" applyBorder="1" applyAlignment="1">
      <alignment horizontal="center" vertical="center" wrapText="1"/>
    </xf>
    <xf numFmtId="165" fontId="3" fillId="3" borderId="3" xfId="2" applyNumberFormat="1" applyFont="1" applyFill="1" applyBorder="1" applyAlignment="1">
      <alignment horizontal="center" vertical="center" wrapText="1"/>
    </xf>
    <xf numFmtId="0" fontId="3" fillId="3" borderId="8" xfId="0" applyFont="1" applyFill="1" applyBorder="1" applyAlignment="1">
      <alignment horizontal="center" vertical="center" wrapText="1"/>
    </xf>
    <xf numFmtId="165" fontId="4" fillId="3" borderId="15" xfId="2" applyNumberFormat="1" applyFont="1" applyFill="1" applyBorder="1" applyAlignment="1">
      <alignment horizontal="center" vertical="center" wrapText="1"/>
    </xf>
    <xf numFmtId="0" fontId="9" fillId="3" borderId="16" xfId="0" applyFont="1" applyFill="1" applyBorder="1" applyAlignment="1">
      <alignment horizontal="center" vertical="center" wrapText="1"/>
    </xf>
    <xf numFmtId="0" fontId="3" fillId="3" borderId="16" xfId="0" applyFont="1" applyFill="1" applyBorder="1" applyAlignment="1">
      <alignment horizontal="center" vertical="center" wrapText="1"/>
    </xf>
    <xf numFmtId="49" fontId="3" fillId="3" borderId="15"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165" fontId="10" fillId="0" borderId="37"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165" fontId="8" fillId="0" borderId="7"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49" fontId="2" fillId="0" borderId="22" xfId="0" applyNumberFormat="1" applyFont="1" applyBorder="1" applyAlignment="1">
      <alignment horizontal="center" vertical="center" wrapText="1"/>
    </xf>
    <xf numFmtId="165" fontId="8" fillId="0" borderId="16" xfId="0" applyNumberFormat="1" applyFont="1" applyBorder="1" applyAlignment="1">
      <alignment horizontal="center" vertical="center" wrapText="1"/>
    </xf>
    <xf numFmtId="49" fontId="2" fillId="0" borderId="15"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2" xfId="2" applyNumberFormat="1" applyFont="1" applyFill="1" applyBorder="1" applyAlignment="1">
      <alignment horizontal="center" vertical="center" wrapText="1"/>
    </xf>
    <xf numFmtId="0" fontId="2" fillId="0" borderId="3" xfId="2" applyNumberFormat="1" applyFont="1" applyFill="1" applyBorder="1" applyAlignment="1">
      <alignment horizontal="center" vertical="center" wrapText="1"/>
    </xf>
    <xf numFmtId="0" fontId="2" fillId="0" borderId="20" xfId="0" applyFont="1" applyBorder="1" applyAlignment="1">
      <alignment vertical="center" wrapText="1"/>
    </xf>
    <xf numFmtId="49" fontId="2" fillId="0" borderId="16"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justify" vertical="center"/>
    </xf>
    <xf numFmtId="0" fontId="2" fillId="0" borderId="17" xfId="0" applyFont="1" applyBorder="1" applyAlignment="1">
      <alignment horizontal="center"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 xfId="0" applyFont="1" applyBorder="1" applyAlignment="1">
      <alignment horizontal="left" vertical="center"/>
    </xf>
    <xf numFmtId="49" fontId="2" fillId="0" borderId="1" xfId="2" applyNumberFormat="1"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0" borderId="7" xfId="0" applyFont="1" applyBorder="1" applyAlignment="1">
      <alignment horizontal="left" vertical="center" wrapText="1"/>
    </xf>
    <xf numFmtId="49" fontId="2" fillId="0" borderId="14" xfId="0" applyNumberFormat="1" applyFont="1" applyBorder="1" applyAlignment="1">
      <alignment horizontal="center" vertical="center" wrapText="1"/>
    </xf>
    <xf numFmtId="0" fontId="11" fillId="0" borderId="1" xfId="0" applyFont="1" applyBorder="1" applyAlignment="1">
      <alignment horizontal="left" vertical="center" wrapText="1"/>
    </xf>
    <xf numFmtId="0" fontId="2" fillId="0" borderId="18" xfId="0" applyFont="1" applyBorder="1" applyAlignment="1">
      <alignment horizontal="center" vertical="center" wrapText="1"/>
    </xf>
    <xf numFmtId="0" fontId="2" fillId="0" borderId="16" xfId="0" applyFont="1" applyBorder="1" applyAlignment="1">
      <alignment vertical="center" wrapText="1"/>
    </xf>
    <xf numFmtId="49" fontId="3" fillId="0" borderId="10" xfId="0" applyNumberFormat="1" applyFont="1" applyBorder="1" applyAlignment="1">
      <alignment horizontal="center" vertical="center" wrapText="1"/>
    </xf>
    <xf numFmtId="0" fontId="2" fillId="0" borderId="9" xfId="2" applyNumberFormat="1" applyFont="1" applyFill="1" applyBorder="1" applyAlignment="1">
      <alignment horizontal="center" vertical="center" wrapText="1"/>
    </xf>
    <xf numFmtId="0" fontId="2" fillId="0" borderId="7" xfId="0" applyFont="1" applyBorder="1" applyAlignment="1">
      <alignment vertical="center" wrapText="1"/>
    </xf>
    <xf numFmtId="49" fontId="2" fillId="0" borderId="20"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2" applyNumberFormat="1" applyFont="1" applyFill="1" applyBorder="1" applyAlignment="1">
      <alignment horizontal="center" vertical="center" wrapText="1"/>
    </xf>
    <xf numFmtId="49" fontId="2" fillId="0" borderId="7" xfId="2"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2" applyNumberFormat="1" applyFont="1" applyFill="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36" xfId="0" applyFont="1" applyBorder="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3" fillId="0" borderId="3" xfId="2" applyNumberFormat="1"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165" fontId="9"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32" xfId="0" applyFont="1" applyBorder="1" applyAlignment="1">
      <alignment horizontal="left" vertical="center" wrapText="1"/>
    </xf>
    <xf numFmtId="49" fontId="2" fillId="0" borderId="2" xfId="0" applyNumberFormat="1" applyFont="1" applyBorder="1" applyAlignment="1">
      <alignment horizontal="center" vertical="center" wrapText="1"/>
    </xf>
    <xf numFmtId="0" fontId="2" fillId="0" borderId="0" xfId="0" applyFont="1" applyAlignment="1">
      <alignment horizontal="left" vertical="center" wrapText="1"/>
    </xf>
    <xf numFmtId="49" fontId="3" fillId="0" borderId="12" xfId="0" applyNumberFormat="1" applyFont="1" applyBorder="1" applyAlignment="1">
      <alignment horizontal="center" vertical="center" wrapText="1"/>
    </xf>
    <xf numFmtId="0" fontId="2" fillId="0" borderId="14" xfId="0" applyFont="1" applyBorder="1" applyAlignment="1">
      <alignment vertical="center" wrapText="1"/>
    </xf>
    <xf numFmtId="4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2" fillId="0" borderId="3" xfId="2" applyNumberFormat="1" applyFont="1" applyFill="1" applyBorder="1" applyAlignment="1">
      <alignment horizontal="center" vertical="center" wrapText="1"/>
    </xf>
    <xf numFmtId="165" fontId="8" fillId="0" borderId="3"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3" xfId="2" applyNumberFormat="1" applyFont="1" applyFill="1" applyBorder="1" applyAlignment="1">
      <alignment horizontal="center" vertical="center" wrapText="1"/>
    </xf>
    <xf numFmtId="165" fontId="9" fillId="0" borderId="3" xfId="0" applyNumberFormat="1" applyFont="1" applyBorder="1" applyAlignment="1">
      <alignment horizontal="center" vertical="center" wrapText="1"/>
    </xf>
    <xf numFmtId="0" fontId="2" fillId="0" borderId="19" xfId="0" applyFont="1" applyBorder="1" applyAlignment="1">
      <alignment vertical="center" wrapText="1"/>
    </xf>
    <xf numFmtId="0" fontId="2" fillId="0" borderId="21" xfId="0" applyFont="1" applyBorder="1" applyAlignment="1">
      <alignment vertical="center" wrapText="1"/>
    </xf>
    <xf numFmtId="0" fontId="11" fillId="0" borderId="0" xfId="0" applyFont="1" applyAlignment="1">
      <alignment horizontal="center" vertical="center" wrapText="1"/>
    </xf>
    <xf numFmtId="0" fontId="2" fillId="0" borderId="4" xfId="0" applyFont="1" applyBorder="1" applyAlignment="1">
      <alignment horizontal="left" vertical="center" wrapText="1"/>
    </xf>
    <xf numFmtId="0" fontId="2" fillId="0" borderId="21" xfId="0" applyFont="1" applyBorder="1" applyAlignment="1">
      <alignment horizontal="left" vertical="center" wrapText="1"/>
    </xf>
    <xf numFmtId="49" fontId="3" fillId="0" borderId="31" xfId="0" applyNumberFormat="1" applyFont="1" applyBorder="1" applyAlignment="1">
      <alignment horizontal="center" vertical="center" wrapText="1"/>
    </xf>
    <xf numFmtId="0" fontId="3" fillId="0" borderId="29" xfId="0" applyFont="1" applyBorder="1" applyAlignment="1">
      <alignment horizontal="left" vertical="center" wrapText="1"/>
    </xf>
    <xf numFmtId="0" fontId="11" fillId="0" borderId="1" xfId="0" applyFont="1" applyBorder="1" applyAlignment="1">
      <alignment horizontal="center" vertical="center" wrapText="1"/>
    </xf>
    <xf numFmtId="0" fontId="11" fillId="0" borderId="4" xfId="0" applyFont="1" applyBorder="1" applyAlignment="1">
      <alignment horizontal="left" vertical="center" wrapText="1"/>
    </xf>
    <xf numFmtId="0" fontId="11" fillId="0" borderId="4" xfId="0" applyFont="1" applyBorder="1" applyAlignment="1">
      <alignment vertical="center" wrapText="1"/>
    </xf>
    <xf numFmtId="0" fontId="2" fillId="0" borderId="7" xfId="0" applyFont="1" applyBorder="1" applyAlignment="1">
      <alignment vertical="center"/>
    </xf>
    <xf numFmtId="0" fontId="2" fillId="0" borderId="21" xfId="0" applyFont="1" applyBorder="1" applyAlignment="1">
      <alignment horizontal="center" vertical="center" wrapText="1"/>
    </xf>
    <xf numFmtId="0" fontId="2" fillId="0" borderId="14"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3" fillId="0" borderId="23" xfId="0" applyNumberFormat="1" applyFont="1" applyBorder="1" applyAlignment="1">
      <alignment horizontal="center" vertical="center" wrapText="1"/>
    </xf>
    <xf numFmtId="0" fontId="2" fillId="0" borderId="22" xfId="0" applyFont="1" applyBorder="1" applyAlignment="1">
      <alignment horizontal="center" vertical="center" wrapText="1"/>
    </xf>
    <xf numFmtId="49" fontId="2" fillId="0" borderId="30" xfId="2" applyNumberFormat="1" applyFont="1" applyFill="1" applyBorder="1" applyAlignment="1">
      <alignment horizontal="center" vertical="center" wrapText="1"/>
    </xf>
    <xf numFmtId="0" fontId="2" fillId="0" borderId="19" xfId="0" applyFont="1" applyBorder="1" applyAlignment="1">
      <alignment horizontal="center" vertical="center" wrapText="1"/>
    </xf>
    <xf numFmtId="49" fontId="2" fillId="0" borderId="8" xfId="2" applyNumberFormat="1" applyFont="1" applyFill="1" applyBorder="1" applyAlignment="1">
      <alignment horizontal="center" vertical="center" wrapText="1"/>
    </xf>
    <xf numFmtId="49" fontId="2" fillId="0" borderId="5" xfId="2" applyNumberFormat="1" applyFont="1" applyFill="1" applyBorder="1" applyAlignment="1">
      <alignment horizontal="center" vertical="center" wrapText="1"/>
    </xf>
    <xf numFmtId="0" fontId="2" fillId="0" borderId="6" xfId="0" applyFont="1" applyBorder="1" applyAlignment="1">
      <alignment horizontal="left" vertical="center" wrapText="1"/>
    </xf>
    <xf numFmtId="0" fontId="8" fillId="0" borderId="4" xfId="0" applyFont="1" applyBorder="1" applyAlignment="1">
      <alignment horizontal="left"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12" fillId="0" borderId="1" xfId="0" applyFont="1" applyBorder="1" applyAlignment="1">
      <alignment horizontal="left" vertical="center" wrapText="1" readingOrder="1"/>
    </xf>
    <xf numFmtId="0" fontId="13" fillId="0" borderId="1" xfId="0" applyFont="1" applyBorder="1" applyAlignment="1">
      <alignment horizontal="left" vertical="center" wrapText="1" readingOrder="1"/>
    </xf>
    <xf numFmtId="49" fontId="2" fillId="0" borderId="11" xfId="0" applyNumberFormat="1" applyFont="1" applyBorder="1" applyAlignment="1">
      <alignment horizontal="center" vertical="center" wrapText="1"/>
    </xf>
    <xf numFmtId="0" fontId="2" fillId="0" borderId="15" xfId="2" applyNumberFormat="1" applyFont="1" applyFill="1" applyBorder="1" applyAlignment="1">
      <alignment horizontal="center" vertical="center" wrapText="1"/>
    </xf>
    <xf numFmtId="49" fontId="2" fillId="0" borderId="0" xfId="2" applyNumberFormat="1" applyFont="1" applyFill="1" applyBorder="1" applyAlignment="1">
      <alignment horizontal="center" vertical="center" wrapText="1"/>
    </xf>
    <xf numFmtId="49" fontId="2" fillId="0" borderId="33" xfId="0" applyNumberFormat="1" applyFont="1" applyBorder="1" applyAlignment="1">
      <alignment horizontal="center" vertical="center" wrapText="1"/>
    </xf>
    <xf numFmtId="49" fontId="2" fillId="0" borderId="16" xfId="2"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16" xfId="0" applyFont="1" applyBorder="1" applyAlignment="1">
      <alignment horizontal="left" vertical="center" wrapText="1"/>
    </xf>
    <xf numFmtId="49" fontId="3" fillId="0" borderId="8" xfId="0" applyNumberFormat="1" applyFont="1" applyBorder="1" applyAlignment="1">
      <alignment horizontal="center" vertical="center" wrapText="1"/>
    </xf>
    <xf numFmtId="165" fontId="3" fillId="0" borderId="1" xfId="2" applyNumberFormat="1" applyFont="1" applyFill="1" applyBorder="1" applyAlignment="1">
      <alignment horizontal="center"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49" fontId="3" fillId="0" borderId="2" xfId="0" applyNumberFormat="1" applyFont="1" applyBorder="1" applyAlignment="1">
      <alignment horizontal="center" vertical="center"/>
    </xf>
    <xf numFmtId="0" fontId="8" fillId="0" borderId="1" xfId="0" applyFont="1" applyBorder="1" applyAlignment="1">
      <alignment horizontal="left" vertical="center" wrapText="1"/>
    </xf>
    <xf numFmtId="49" fontId="2" fillId="0" borderId="3" xfId="0" applyNumberFormat="1" applyFont="1" applyBorder="1" applyAlignment="1">
      <alignment horizontal="left" vertical="center" wrapText="1"/>
    </xf>
    <xf numFmtId="0" fontId="8" fillId="0" borderId="16" xfId="0" applyFont="1" applyBorder="1" applyAlignment="1">
      <alignment horizontal="center" vertical="center" wrapText="1"/>
    </xf>
    <xf numFmtId="0" fontId="8" fillId="0" borderId="23"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1" xfId="0" applyFont="1" applyBorder="1" applyAlignment="1">
      <alignment vertical="center" wrapText="1"/>
    </xf>
    <xf numFmtId="0" fontId="2" fillId="0" borderId="11" xfId="0" applyFont="1" applyBorder="1" applyAlignment="1">
      <alignment horizontal="left" vertical="center" wrapText="1"/>
    </xf>
    <xf numFmtId="0" fontId="2" fillId="0" borderId="5" xfId="0" applyFont="1" applyBorder="1" applyAlignment="1">
      <alignment horizontal="left" wrapText="1"/>
    </xf>
    <xf numFmtId="0" fontId="2" fillId="0" borderId="5" xfId="0" applyFont="1" applyBorder="1" applyAlignment="1">
      <alignment horizontal="left" vertical="center" wrapText="1"/>
    </xf>
    <xf numFmtId="49" fontId="8" fillId="0" borderId="1" xfId="0" applyNumberFormat="1" applyFont="1" applyBorder="1" applyAlignment="1">
      <alignment horizontal="center" vertical="center" wrapText="1"/>
    </xf>
    <xf numFmtId="0" fontId="2" fillId="0" borderId="2" xfId="0" applyFont="1" applyBorder="1" applyAlignment="1">
      <alignment vertical="center" wrapText="1"/>
    </xf>
    <xf numFmtId="0" fontId="8" fillId="0" borderId="5" xfId="0" applyFont="1" applyBorder="1" applyAlignment="1">
      <alignment vertical="center" wrapText="1"/>
    </xf>
    <xf numFmtId="0" fontId="9" fillId="0" borderId="1" xfId="0" applyFont="1" applyBorder="1" applyAlignment="1">
      <alignment horizontal="center" vertical="center" wrapText="1"/>
    </xf>
    <xf numFmtId="0" fontId="8" fillId="0" borderId="10" xfId="0" applyFont="1" applyBorder="1" applyAlignment="1">
      <alignment vertical="center" wrapText="1"/>
    </xf>
    <xf numFmtId="0" fontId="8" fillId="0" borderId="23" xfId="0" applyFont="1" applyBorder="1" applyAlignment="1">
      <alignment vertical="center" wrapText="1"/>
    </xf>
    <xf numFmtId="0" fontId="8" fillId="0" borderId="23" xfId="0" applyFont="1" applyBorder="1" applyAlignment="1">
      <alignment horizontal="left" vertical="center" wrapText="1"/>
    </xf>
    <xf numFmtId="0" fontId="3" fillId="3" borderId="1"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3" fillId="2" borderId="5"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3" fillId="4" borderId="4" xfId="0" applyNumberFormat="1" applyFont="1" applyFill="1" applyBorder="1" applyAlignment="1">
      <alignment horizontal="center" vertical="center" wrapText="1"/>
    </xf>
    <xf numFmtId="0" fontId="3" fillId="4" borderId="1" xfId="2" applyNumberFormat="1"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33" xfId="0" applyFont="1" applyFill="1" applyBorder="1" applyAlignment="1">
      <alignment horizontal="center" vertical="center" wrapText="1"/>
    </xf>
    <xf numFmtId="0" fontId="9" fillId="3" borderId="17" xfId="0" applyFont="1" applyFill="1" applyBorder="1" applyAlignment="1">
      <alignment horizontal="center" vertical="center" wrapText="1"/>
    </xf>
    <xf numFmtId="49" fontId="3" fillId="3" borderId="19"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5" borderId="14" xfId="0" applyFont="1" applyFill="1" applyBorder="1" applyAlignment="1">
      <alignment horizontal="center" vertical="center" wrapText="1"/>
    </xf>
    <xf numFmtId="0" fontId="3" fillId="5" borderId="34" xfId="0" applyFont="1" applyFill="1" applyBorder="1" applyAlignment="1">
      <alignment horizontal="center" vertical="center" wrapText="1"/>
    </xf>
    <xf numFmtId="0" fontId="2" fillId="0" borderId="26" xfId="0" applyFont="1" applyBorder="1" applyAlignment="1">
      <alignment horizontal="left" vertical="center" wrapText="1"/>
    </xf>
    <xf numFmtId="0" fontId="2" fillId="0" borderId="9" xfId="0" applyFont="1" applyBorder="1" applyAlignment="1">
      <alignment horizontal="left" vertical="center" wrapText="1"/>
    </xf>
    <xf numFmtId="0" fontId="2" fillId="0" borderId="27" xfId="0" applyFont="1" applyBorder="1" applyAlignment="1">
      <alignment horizontal="left" vertical="center" wrapText="1"/>
    </xf>
    <xf numFmtId="49" fontId="3" fillId="0" borderId="7"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2" fillId="0" borderId="28" xfId="0" applyFont="1" applyBorder="1" applyAlignment="1">
      <alignment horizontal="left" vertical="center" wrapText="1"/>
    </xf>
    <xf numFmtId="0" fontId="2" fillId="0" borderId="35" xfId="0" applyFont="1" applyBorder="1" applyAlignment="1">
      <alignment horizontal="left" vertical="center" wrapText="1"/>
    </xf>
    <xf numFmtId="0" fontId="2" fillId="0" borderId="29" xfId="0" applyFont="1" applyBorder="1" applyAlignment="1">
      <alignment horizontal="left" vertical="center" wrapText="1"/>
    </xf>
    <xf numFmtId="49" fontId="3" fillId="0" borderId="24" xfId="0" applyNumberFormat="1" applyFont="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3" xfId="0" applyFont="1" applyBorder="1" applyAlignment="1">
      <alignment horizontal="left" vertical="center" wrapText="1"/>
    </xf>
    <xf numFmtId="0" fontId="5" fillId="3" borderId="5" xfId="0" applyFont="1" applyFill="1" applyBorder="1" applyAlignment="1">
      <alignment horizontal="center" vertical="center"/>
    </xf>
    <xf numFmtId="0" fontId="5" fillId="3" borderId="2" xfId="0" applyFont="1" applyFill="1" applyBorder="1" applyAlignment="1">
      <alignment horizontal="center" vertical="center"/>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4"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1" xfId="0" applyFont="1" applyBorder="1" applyAlignment="1">
      <alignment horizontal="left" vertical="center" wrapText="1"/>
    </xf>
    <xf numFmtId="49" fontId="3" fillId="0" borderId="3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7"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26"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0" fontId="2" fillId="0" borderId="26" xfId="0" applyFont="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xf>
  </cellXfs>
  <cellStyles count="3">
    <cellStyle name="Hiperlink 2" xfId="1" xr:uid="{093B4093-A3B1-4BB1-B0B1-F47617021EB8}"/>
    <cellStyle name="Normal" xfId="0" builtinId="0"/>
    <cellStyle name="Vírgula" xfId="2" builtinId="3"/>
  </cellStyles>
  <dxfs count="0"/>
  <tableStyles count="0" defaultTableStyle="TableStyleMedium9" defaultPivotStyle="PivotStyleLight16"/>
  <colors>
    <mruColors>
      <color rgb="FFEE7E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conta\Dropbox\Equipe%20M2A\Arquitetura\FEIRA%20DO%20EMPREENDEDOR%20SP%202026%20-%20SEBRAE\02_PROJETO_EXECUTIVO\00_Planilhas\Planilhas%20Consolidadas%20de%20Mobili&#225;rios,%20Equipamentos%20e%20Comunica&#231;&#227;o%20Visual%20-para%20SEBRAE.xlsx" TargetMode="External"/><Relationship Id="rId2" Type="http://schemas.microsoft.com/office/2019/04/relationships/externalLinkLongPath" Target="https://sebraesp-my.sharepoint.com/Users/conta/Dropbox/Equipe%20M2A/Arquitetura/FEIRA%20DO%20EMPREENDEDOR%20SP%202026%20-%20SEBRAE/02_PROJETO_EXECUTIVO/00_Planilhas/Planilhas%20Consolidadas%20de%20Mobili&#225;rios,%20Equipamentos%20e%20Comunica&#231;&#227;o%20Visual%20-para%20SEBRAE.xlsx?2E787EAF" TargetMode="External"/><Relationship Id="rId1" Type="http://schemas.openxmlformats.org/officeDocument/2006/relationships/externalLinkPath" Target="file:///\\2E787EAF\Planilhas%20Consolidadas%20de%20Mobili&#225;rios,%20Equipamentos%20e%20Comunica&#231;&#227;o%20Visual%20-para%20SEBRA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Equipamentos"/>
      <sheetName val="Paisagismo"/>
      <sheetName val="Mobiliários"/>
      <sheetName val="Comunicação Visual"/>
      <sheetName val="Climatização"/>
      <sheetName val="Hidrossanitário "/>
    </sheetNames>
    <sheetDataSet>
      <sheetData sheetId="0">
        <row r="4">
          <cell r="BR4">
            <v>4</v>
          </cell>
        </row>
        <row r="5">
          <cell r="BR5">
            <v>3</v>
          </cell>
        </row>
        <row r="6">
          <cell r="BR6">
            <v>4</v>
          </cell>
        </row>
        <row r="7">
          <cell r="BR7">
            <v>2</v>
          </cell>
        </row>
        <row r="8">
          <cell r="BR8">
            <v>1</v>
          </cell>
        </row>
        <row r="9">
          <cell r="BR9">
            <v>1</v>
          </cell>
        </row>
        <row r="35">
          <cell r="B35" t="str">
            <v>Fone de ouvido Headphone com fio</v>
          </cell>
        </row>
        <row r="37">
          <cell r="B37" t="str">
            <v>Fone modelo In-Ear (intra-auriculares)</v>
          </cell>
        </row>
      </sheetData>
      <sheetData sheetId="1">
        <row r="4">
          <cell r="B4" t="str">
            <v>Árvore Ficus H=3,00m com forração de casca de árvore</v>
          </cell>
        </row>
        <row r="5">
          <cell r="B5" t="str">
            <v>Bananeira H=0,90m com forração de casca de árvore</v>
          </cell>
        </row>
        <row r="6">
          <cell r="B6" t="str">
            <v>Bananeira H=0,90m sem forração</v>
          </cell>
        </row>
        <row r="8">
          <cell r="B8" t="str">
            <v>Bananeira H=2,00m com forração de casca de árvore</v>
          </cell>
        </row>
        <row r="9">
          <cell r="B9" t="str">
            <v>Bolsa de cultivo de tela tamanho 1 galão</v>
          </cell>
        </row>
        <row r="10">
          <cell r="B10" t="str">
            <v>Cachepot cor preto, medindo 0,90x0,30m H=30cm</v>
          </cell>
        </row>
        <row r="11">
          <cell r="B11" t="str">
            <v>Cachepot cubo 40x40cm cor branco</v>
          </cell>
        </row>
        <row r="12">
          <cell r="B12" t="str">
            <v>Cachepot cubo 40x40cm cor marrom</v>
          </cell>
        </row>
        <row r="13">
          <cell r="B13" t="str">
            <v>Cachepot cubo 40x40cm cor preto</v>
          </cell>
        </row>
        <row r="14">
          <cell r="B14" t="str">
            <v>Cachepot de polipropileno cor preto Ø50cm, H=50cm</v>
          </cell>
        </row>
        <row r="15">
          <cell r="B15" t="str">
            <v>Cachepot Ø50cm azul piscina</v>
          </cell>
        </row>
        <row r="16">
          <cell r="B16" t="str">
            <v>Hortaliça aspargo H=0,35m</v>
          </cell>
        </row>
        <row r="17">
          <cell r="B17" t="str">
            <v>Jasmim H=1,35m com forração de casca de árvore</v>
          </cell>
        </row>
        <row r="18">
          <cell r="B18" t="str">
            <v>Muda de Agave H=0,30m com forração de casca de árvore</v>
          </cell>
        </row>
        <row r="19">
          <cell r="B19" t="str">
            <v>Muda de Alecrim H=0,45m com forração de casca de árvore</v>
          </cell>
        </row>
        <row r="20">
          <cell r="B20" t="str">
            <v>Muda de Alfazema Brasileira H=0,40m com forração de casca de árvore</v>
          </cell>
        </row>
        <row r="21">
          <cell r="B21" t="str">
            <v>Muda de Aspidistra H=0,60m com forração de casca de árvore</v>
          </cell>
        </row>
        <row r="22">
          <cell r="B22" t="str">
            <v>Muda de Bambu Metake H=1,50m com forração de casca de árvore</v>
          </cell>
        </row>
        <row r="23">
          <cell r="B23" t="str">
            <v>Muda de Barba de Serpente H=0,40m com forração de casca de árvore</v>
          </cell>
        </row>
        <row r="24">
          <cell r="B24" t="str">
            <v>Muda de Clusia H=0,50m com forração de casca de árvore</v>
          </cell>
        </row>
        <row r="25">
          <cell r="B25" t="str">
            <v>Muda de Coqueiro Anão H=1,80m com forração de casca de árvore</v>
          </cell>
        </row>
        <row r="26">
          <cell r="B26" t="str">
            <v>Muda de Costela de Adão H=0,70m com forração de casca de árvore</v>
          </cell>
        </row>
        <row r="27">
          <cell r="B27" t="str">
            <v>Muda de Costela de Adão H=1,00m com forração de casca de árvore</v>
          </cell>
        </row>
        <row r="28">
          <cell r="B28" t="str">
            <v>Muda de Dracena H=0,60m com forração de casca de árvore</v>
          </cell>
        </row>
        <row r="29">
          <cell r="B29" t="str">
            <v>Muda de Dracena H=0,60m sem forração</v>
          </cell>
        </row>
        <row r="30">
          <cell r="B30" t="str">
            <v>Muda de Dracena Manteiga H=0,35m com forração de casca de árvore</v>
          </cell>
        </row>
        <row r="31">
          <cell r="B31" t="str">
            <v>Muda de Ficus H=4,00m com forração de casca de árvore</v>
          </cell>
        </row>
        <row r="32">
          <cell r="B32" t="str">
            <v>Muda de Ficus Lyrata H=0,55m com forração de casca de árvore</v>
          </cell>
        </row>
        <row r="34">
          <cell r="B34" t="str">
            <v>Muda de Helicônia H=1,00m com forração de casca de árvore</v>
          </cell>
        </row>
        <row r="35">
          <cell r="B35" t="str">
            <v>Muda de Helicônia H=1,30m com forração de casca de árvore</v>
          </cell>
        </row>
        <row r="36">
          <cell r="B36" t="str">
            <v>Muda de Helicônia H=1,90m com forração de casca de árvore</v>
          </cell>
        </row>
        <row r="37">
          <cell r="B37" t="str">
            <v>Muda de Jabuticabeira H=1,50m com forração de casca de árvore</v>
          </cell>
        </row>
        <row r="38">
          <cell r="B38" t="str">
            <v>Muda de jiboia verde comprimento 0,90m com forração de casca de árvore</v>
          </cell>
        </row>
        <row r="39">
          <cell r="B39" t="str">
            <v>Muda de Manjericão H=0,25m com forração de casca de árvore</v>
          </cell>
        </row>
        <row r="40">
          <cell r="B40" t="str">
            <v>Muda de Maranta Charuto H=1,00m com forração de casca de árvore</v>
          </cell>
        </row>
        <row r="41">
          <cell r="B41" t="str">
            <v>Muda de Moréia H= 1,00m com forração de casca de árvore</v>
          </cell>
        </row>
        <row r="42">
          <cell r="B42" t="str">
            <v>Muda de Moréia H=0,30m com forração de casca de árvore</v>
          </cell>
        </row>
        <row r="43">
          <cell r="B43" t="str">
            <v>Muda de Palmeira Areca Bambu H=0,65m com forração de casca de árvore</v>
          </cell>
        </row>
        <row r="44">
          <cell r="B44" t="str">
            <v>Muda de Palmeira Areca H=0,80m com forração de casca de árvore</v>
          </cell>
        </row>
        <row r="45">
          <cell r="B45" t="str">
            <v>Muda de Palmeira Areca H=1,50m com forração de casca de árvore</v>
          </cell>
        </row>
        <row r="46">
          <cell r="B46" t="str">
            <v>Muda de Palmeira Areca H=1,80m com forração de casca de árvore</v>
          </cell>
        </row>
        <row r="47">
          <cell r="B47" t="str">
            <v>Muda de Palmeira Areca H=2,00m com forração de casca de árvore</v>
          </cell>
        </row>
        <row r="48">
          <cell r="B48" t="str">
            <v>Muda de Palmeira Areca H=2,30m com forração de casca de árvore</v>
          </cell>
        </row>
        <row r="49">
          <cell r="B49" t="str">
            <v>Muda de Palmeira Fênix H=1,20m com forração de casca de árvore</v>
          </cell>
        </row>
        <row r="50">
          <cell r="B50" t="str">
            <v>Muda de Palmeira Fênix H=3,00m com forração de casca de árvore</v>
          </cell>
        </row>
        <row r="51">
          <cell r="B51" t="str">
            <v>Muda de Palmeira Ráfia H=1,20m com forração de casca de árvore</v>
          </cell>
        </row>
        <row r="52">
          <cell r="B52" t="str">
            <v>Muda de Pau d'Água H=0,40m com forração de casca de árvore</v>
          </cell>
        </row>
        <row r="53">
          <cell r="B53" t="str">
            <v>Muda de Pau d'Água H=0,80m com forração de casca de árvore</v>
          </cell>
        </row>
        <row r="54">
          <cell r="B54" t="str">
            <v>Muda de Samambaia H=0,45m com forração de casca de árvore</v>
          </cell>
        </row>
        <row r="55">
          <cell r="B55" t="str">
            <v>Muda Gardênia H=0,65m com forração de casca de árvore</v>
          </cell>
        </row>
        <row r="56">
          <cell r="B56" t="str">
            <v>Muda Hortelã H=0,40m com forração de casca de árvore</v>
          </cell>
        </row>
        <row r="57">
          <cell r="B57" t="str">
            <v>Mudas Costela de Adão H=1,00m</v>
          </cell>
        </row>
        <row r="58">
          <cell r="B58" t="str">
            <v>Mudas Costela de Adão H=1,00m com forração de casca de árvore</v>
          </cell>
        </row>
        <row r="59">
          <cell r="B59" t="str">
            <v>Mudas de helicônia H=1,50m sem forração</v>
          </cell>
        </row>
        <row r="60">
          <cell r="B60" t="str">
            <v>Mudas Jibóia pendente</v>
          </cell>
        </row>
        <row r="61">
          <cell r="B61" t="str">
            <v>Pitangueira H=2,10m com forração de casca de árvore</v>
          </cell>
        </row>
        <row r="62">
          <cell r="B62" t="str">
            <v>Vaso cilíndrico branco H=0,30m</v>
          </cell>
        </row>
        <row r="63">
          <cell r="B63" t="str">
            <v>Vaso de barro Ø30cm, H=15cm</v>
          </cell>
        </row>
        <row r="64">
          <cell r="B64" t="str">
            <v>Vaso em cimento queimado Ø50cm H=50cm</v>
          </cell>
        </row>
        <row r="65">
          <cell r="B65" t="str">
            <v>Vaso em cimento queimado ø50cm H=80cm</v>
          </cell>
        </row>
        <row r="66">
          <cell r="B66" t="str">
            <v>Vaso H=0,25m branco, com suporte em serralheria</v>
          </cell>
        </row>
        <row r="67">
          <cell r="B67" t="str">
            <v>Vaso Ø60cm H=40cm de cimento</v>
          </cell>
        </row>
        <row r="68">
          <cell r="B68" t="str">
            <v>Vaso oval branco H=0,50m</v>
          </cell>
        </row>
        <row r="69">
          <cell r="B69" t="str">
            <v>Vaso retangular branco H=0,55m</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08279-9B1F-4A20-9546-FC17DB0B8ED9}">
  <sheetPr>
    <tabColor rgb="FF92D050"/>
    <pageSetUpPr fitToPage="1"/>
  </sheetPr>
  <dimension ref="A3:L373"/>
  <sheetViews>
    <sheetView showGridLines="0" tabSelected="1" topLeftCell="A351" zoomScale="85" zoomScaleNormal="85" zoomScalePageLayoutView="125" workbookViewId="0">
      <pane xSplit="1" topLeftCell="B1" activePane="topRight" state="frozen"/>
      <selection pane="topRight" activeCell="B3" sqref="A3:K355"/>
    </sheetView>
  </sheetViews>
  <sheetFormatPr defaultColWidth="90.44140625" defaultRowHeight="15.6" x14ac:dyDescent="0.25"/>
  <cols>
    <col min="1" max="1" width="10.44140625" style="8" hidden="1" customWidth="1"/>
    <col min="2" max="2" width="25.6640625" style="9" customWidth="1"/>
    <col min="3" max="3" width="75.6640625" style="10" bestFit="1" customWidth="1"/>
    <col min="4" max="4" width="39.44140625" style="11" customWidth="1"/>
    <col min="5" max="5" width="26" style="11" bestFit="1" customWidth="1"/>
    <col min="6" max="6" width="19" style="2" customWidth="1"/>
    <col min="7" max="7" width="16" style="2" bestFit="1" customWidth="1"/>
    <col min="8" max="8" width="23.77734375" style="2" bestFit="1" customWidth="1"/>
    <col min="9" max="9" width="23.5546875" style="2" bestFit="1" customWidth="1"/>
    <col min="10" max="10" width="24.88671875" style="6" customWidth="1"/>
    <col min="11" max="11" width="24.5546875" style="6" customWidth="1"/>
    <col min="12" max="12" width="43.5546875" style="2" customWidth="1"/>
    <col min="13" max="13" width="1.5546875" style="2" customWidth="1"/>
    <col min="14" max="27" width="10.5546875" style="2" customWidth="1"/>
    <col min="28" max="16384" width="90.44140625" style="2"/>
  </cols>
  <sheetData>
    <row r="3" spans="1:11" ht="31.2" customHeight="1" x14ac:dyDescent="0.25">
      <c r="B3" s="213" t="s">
        <v>617</v>
      </c>
      <c r="C3" s="213"/>
    </row>
    <row r="5" spans="1:11" x14ac:dyDescent="0.25">
      <c r="B5" s="214" t="s">
        <v>610</v>
      </c>
      <c r="C5" s="214"/>
    </row>
    <row r="6" spans="1:11" x14ac:dyDescent="0.25">
      <c r="B6" s="215" t="s">
        <v>611</v>
      </c>
      <c r="C6" s="215"/>
    </row>
    <row r="7" spans="1:11" x14ac:dyDescent="0.25">
      <c r="B7" s="214" t="s">
        <v>612</v>
      </c>
      <c r="C7" s="214"/>
    </row>
    <row r="8" spans="1:11" x14ac:dyDescent="0.25">
      <c r="B8" s="2"/>
      <c r="C8" s="215"/>
    </row>
    <row r="9" spans="1:11" x14ac:dyDescent="0.25">
      <c r="B9" s="2"/>
      <c r="C9" s="215"/>
    </row>
    <row r="10" spans="1:11" x14ac:dyDescent="0.25">
      <c r="B10" s="215" t="s">
        <v>613</v>
      </c>
      <c r="C10" s="215"/>
    </row>
    <row r="11" spans="1:11" x14ac:dyDescent="0.25">
      <c r="B11" s="215" t="s">
        <v>614</v>
      </c>
      <c r="C11" s="215"/>
    </row>
    <row r="12" spans="1:11" x14ac:dyDescent="0.25">
      <c r="B12" s="215" t="s">
        <v>615</v>
      </c>
      <c r="C12" s="215"/>
    </row>
    <row r="13" spans="1:11" x14ac:dyDescent="0.25">
      <c r="B13" s="215" t="s">
        <v>616</v>
      </c>
      <c r="C13" s="215"/>
    </row>
    <row r="15" spans="1:11" x14ac:dyDescent="0.25">
      <c r="A15" s="163"/>
      <c r="B15" s="212"/>
      <c r="C15" s="212"/>
      <c r="D15" s="212"/>
      <c r="E15" s="212"/>
      <c r="F15" s="212"/>
      <c r="G15" s="212"/>
      <c r="H15" s="212"/>
      <c r="I15" s="212"/>
      <c r="J15" s="212"/>
      <c r="K15" s="164"/>
    </row>
    <row r="16" spans="1:11" ht="30" customHeight="1" x14ac:dyDescent="0.25">
      <c r="A16" s="169" t="s">
        <v>0</v>
      </c>
      <c r="B16" s="169"/>
      <c r="C16" s="169"/>
      <c r="D16" s="169"/>
      <c r="E16" s="170"/>
      <c r="F16" s="169"/>
      <c r="G16" s="169"/>
      <c r="H16" s="169"/>
      <c r="I16" s="169"/>
      <c r="J16" s="169"/>
      <c r="K16" s="169"/>
    </row>
    <row r="17" spans="1:11" ht="53.25" customHeight="1" x14ac:dyDescent="0.25">
      <c r="A17" s="4" t="s">
        <v>1</v>
      </c>
      <c r="B17" s="4" t="s">
        <v>2</v>
      </c>
      <c r="C17" s="152" t="s">
        <v>3</v>
      </c>
      <c r="D17" s="153" t="s">
        <v>4</v>
      </c>
      <c r="E17" s="154" t="s">
        <v>5</v>
      </c>
      <c r="F17" s="155" t="s">
        <v>6</v>
      </c>
      <c r="G17" s="162" t="s">
        <v>7</v>
      </c>
      <c r="H17" s="156" t="s">
        <v>8</v>
      </c>
      <c r="I17" s="156" t="s">
        <v>9</v>
      </c>
      <c r="J17" s="13" t="s">
        <v>10</v>
      </c>
      <c r="K17" s="13" t="s">
        <v>11</v>
      </c>
    </row>
    <row r="18" spans="1:11" ht="53.25" customHeight="1" x14ac:dyDescent="0.25">
      <c r="A18" s="5"/>
      <c r="B18" s="1" t="s">
        <v>12</v>
      </c>
      <c r="C18" s="167" t="s">
        <v>13</v>
      </c>
      <c r="D18" s="168"/>
      <c r="E18" s="20"/>
      <c r="F18" s="23" t="s">
        <v>6</v>
      </c>
      <c r="G18" s="161" t="s">
        <v>7</v>
      </c>
      <c r="H18" s="15" t="s">
        <v>8</v>
      </c>
      <c r="I18" s="15" t="s">
        <v>9</v>
      </c>
      <c r="J18" s="7" t="s">
        <v>10</v>
      </c>
      <c r="K18" s="7" t="s">
        <v>11</v>
      </c>
    </row>
    <row r="19" spans="1:11" ht="55.2" customHeight="1" x14ac:dyDescent="0.25">
      <c r="A19" s="25"/>
      <c r="B19" s="25" t="s">
        <v>14</v>
      </c>
      <c r="C19" s="42" t="s">
        <v>15</v>
      </c>
      <c r="D19" s="33"/>
      <c r="E19" s="43" t="s">
        <v>16</v>
      </c>
      <c r="F19" s="27" t="s">
        <v>17</v>
      </c>
      <c r="G19" s="44">
        <f>[1]Equipamentos!BR4</f>
        <v>4</v>
      </c>
      <c r="H19" s="41">
        <v>4</v>
      </c>
      <c r="I19" s="41">
        <f t="shared" ref="I19:I116" si="0">H19*G19</f>
        <v>16</v>
      </c>
      <c r="J19" s="45"/>
      <c r="K19" s="26">
        <f t="shared" ref="K19:K65" si="1">G19*H19*J19</f>
        <v>0</v>
      </c>
    </row>
    <row r="20" spans="1:11" ht="53.25" customHeight="1" x14ac:dyDescent="0.25">
      <c r="A20" s="25"/>
      <c r="B20" s="25" t="s">
        <v>18</v>
      </c>
      <c r="C20" s="46" t="s">
        <v>19</v>
      </c>
      <c r="D20" s="33"/>
      <c r="E20" s="43" t="s">
        <v>16</v>
      </c>
      <c r="F20" s="27" t="s">
        <v>17</v>
      </c>
      <c r="G20" s="47">
        <f>[1]Equipamentos!BR5</f>
        <v>3</v>
      </c>
      <c r="H20" s="41">
        <v>4</v>
      </c>
      <c r="I20" s="41">
        <f t="shared" si="0"/>
        <v>12</v>
      </c>
      <c r="J20" s="45"/>
      <c r="K20" s="26">
        <f t="shared" si="1"/>
        <v>0</v>
      </c>
    </row>
    <row r="21" spans="1:11" ht="53.25" customHeight="1" x14ac:dyDescent="0.25">
      <c r="A21" s="25"/>
      <c r="B21" s="25" t="s">
        <v>20</v>
      </c>
      <c r="C21" s="48" t="s">
        <v>21</v>
      </c>
      <c r="D21" s="33"/>
      <c r="E21" s="43" t="s">
        <v>16</v>
      </c>
      <c r="F21" s="27" t="s">
        <v>22</v>
      </c>
      <c r="G21" s="47">
        <f>[1]Equipamentos!BR6</f>
        <v>4</v>
      </c>
      <c r="H21" s="41">
        <v>4</v>
      </c>
      <c r="I21" s="41">
        <f t="shared" si="0"/>
        <v>16</v>
      </c>
      <c r="J21" s="45"/>
      <c r="K21" s="26">
        <f>G21*H21*J21</f>
        <v>0</v>
      </c>
    </row>
    <row r="22" spans="1:11" ht="53.25" customHeight="1" x14ac:dyDescent="0.25">
      <c r="A22" s="25"/>
      <c r="B22" s="25" t="s">
        <v>23</v>
      </c>
      <c r="C22" s="48" t="s">
        <v>24</v>
      </c>
      <c r="D22" s="33"/>
      <c r="E22" s="43" t="s">
        <v>16</v>
      </c>
      <c r="F22" s="27" t="s">
        <v>17</v>
      </c>
      <c r="G22" s="47">
        <f>[1]Equipamentos!BR7</f>
        <v>2</v>
      </c>
      <c r="H22" s="41">
        <v>4</v>
      </c>
      <c r="I22" s="41">
        <f t="shared" si="0"/>
        <v>8</v>
      </c>
      <c r="J22" s="45"/>
      <c r="K22" s="26">
        <f>G22*H22*J22</f>
        <v>0</v>
      </c>
    </row>
    <row r="23" spans="1:11" ht="53.25" customHeight="1" x14ac:dyDescent="0.25">
      <c r="A23" s="25"/>
      <c r="B23" s="25" t="s">
        <v>25</v>
      </c>
      <c r="C23" s="49" t="s">
        <v>26</v>
      </c>
      <c r="D23" s="33"/>
      <c r="E23" s="43" t="s">
        <v>16</v>
      </c>
      <c r="F23" s="27" t="s">
        <v>17</v>
      </c>
      <c r="G23" s="47">
        <f>[1]Equipamentos!BR8</f>
        <v>1</v>
      </c>
      <c r="H23" s="41">
        <v>4</v>
      </c>
      <c r="I23" s="41">
        <f t="shared" si="0"/>
        <v>4</v>
      </c>
      <c r="J23" s="45"/>
      <c r="K23" s="26">
        <f>G23*H23*J23</f>
        <v>0</v>
      </c>
    </row>
    <row r="24" spans="1:11" ht="53.25" customHeight="1" x14ac:dyDescent="0.25">
      <c r="A24" s="25"/>
      <c r="B24" s="25" t="s">
        <v>27</v>
      </c>
      <c r="C24" s="50" t="s">
        <v>28</v>
      </c>
      <c r="D24" s="33"/>
      <c r="E24" s="43" t="s">
        <v>16</v>
      </c>
      <c r="F24" s="27" t="s">
        <v>17</v>
      </c>
      <c r="G24" s="47">
        <f>[1]Equipamentos!BR9</f>
        <v>1</v>
      </c>
      <c r="H24" s="41">
        <v>4</v>
      </c>
      <c r="I24" s="41">
        <f t="shared" si="0"/>
        <v>4</v>
      </c>
      <c r="J24" s="51"/>
      <c r="K24" s="26">
        <f>G24*H24*J24</f>
        <v>0</v>
      </c>
    </row>
    <row r="25" spans="1:11" ht="53.25" customHeight="1" x14ac:dyDescent="0.25">
      <c r="A25" s="25"/>
      <c r="B25" s="25" t="s">
        <v>583</v>
      </c>
      <c r="C25" s="52" t="s">
        <v>29</v>
      </c>
      <c r="D25" s="33"/>
      <c r="E25" s="43" t="s">
        <v>16</v>
      </c>
      <c r="F25" s="27" t="s">
        <v>17</v>
      </c>
      <c r="G25" s="47">
        <v>46</v>
      </c>
      <c r="H25" s="41">
        <v>4</v>
      </c>
      <c r="I25" s="41">
        <f t="shared" si="0"/>
        <v>184</v>
      </c>
      <c r="J25" s="51"/>
      <c r="K25" s="26">
        <f>G25*H25*J25</f>
        <v>0</v>
      </c>
    </row>
    <row r="26" spans="1:11" ht="53.25" customHeight="1" x14ac:dyDescent="0.25">
      <c r="A26" s="25"/>
      <c r="B26" s="25" t="s">
        <v>30</v>
      </c>
      <c r="C26" s="53" t="s">
        <v>31</v>
      </c>
      <c r="D26" s="33"/>
      <c r="E26" s="43" t="s">
        <v>16</v>
      </c>
      <c r="F26" s="27" t="s">
        <v>17</v>
      </c>
      <c r="G26" s="47">
        <v>2</v>
      </c>
      <c r="H26" s="41">
        <v>4</v>
      </c>
      <c r="I26" s="41">
        <f t="shared" si="0"/>
        <v>8</v>
      </c>
      <c r="J26" s="51"/>
      <c r="K26" s="26">
        <f>G26*H26*J26</f>
        <v>0</v>
      </c>
    </row>
    <row r="27" spans="1:11" ht="76.95" customHeight="1" x14ac:dyDescent="0.25">
      <c r="A27" s="25"/>
      <c r="B27" s="25" t="s">
        <v>32</v>
      </c>
      <c r="C27" s="54" t="s">
        <v>33</v>
      </c>
      <c r="D27" s="33"/>
      <c r="E27" s="43" t="s">
        <v>16</v>
      </c>
      <c r="F27" s="27" t="s">
        <v>22</v>
      </c>
      <c r="G27" s="47">
        <v>1</v>
      </c>
      <c r="H27" s="41">
        <v>1</v>
      </c>
      <c r="I27" s="41">
        <f t="shared" si="0"/>
        <v>1</v>
      </c>
      <c r="J27" s="51"/>
      <c r="K27" s="26">
        <f>G27*H27*J27</f>
        <v>0</v>
      </c>
    </row>
    <row r="28" spans="1:11" ht="53.25" customHeight="1" x14ac:dyDescent="0.25">
      <c r="A28" s="25"/>
      <c r="B28" s="55" t="s">
        <v>34</v>
      </c>
      <c r="C28" s="53" t="s">
        <v>584</v>
      </c>
      <c r="D28" s="33"/>
      <c r="E28" s="43" t="s">
        <v>16</v>
      </c>
      <c r="F28" s="27" t="s">
        <v>17</v>
      </c>
      <c r="G28" s="47">
        <v>5</v>
      </c>
      <c r="H28" s="41">
        <v>4</v>
      </c>
      <c r="I28" s="41">
        <f t="shared" si="0"/>
        <v>20</v>
      </c>
      <c r="J28" s="51"/>
      <c r="K28" s="26">
        <f>G28*H28*J28</f>
        <v>0</v>
      </c>
    </row>
    <row r="29" spans="1:11" ht="53.25" customHeight="1" x14ac:dyDescent="0.25">
      <c r="A29" s="25"/>
      <c r="B29" s="25" t="s">
        <v>35</v>
      </c>
      <c r="C29" s="52" t="s">
        <v>585</v>
      </c>
      <c r="D29" s="33"/>
      <c r="E29" s="43" t="s">
        <v>16</v>
      </c>
      <c r="F29" s="27" t="s">
        <v>17</v>
      </c>
      <c r="G29" s="47">
        <v>5</v>
      </c>
      <c r="H29" s="41">
        <v>4</v>
      </c>
      <c r="I29" s="41">
        <f t="shared" si="0"/>
        <v>20</v>
      </c>
      <c r="J29" s="51"/>
      <c r="K29" s="26">
        <f>G29*H29*J29</f>
        <v>0</v>
      </c>
    </row>
    <row r="30" spans="1:11" ht="52.8" customHeight="1" x14ac:dyDescent="0.25">
      <c r="A30" s="25"/>
      <c r="B30" s="55" t="s">
        <v>36</v>
      </c>
      <c r="C30" s="53" t="s">
        <v>37</v>
      </c>
      <c r="D30" s="39"/>
      <c r="E30" s="43" t="s">
        <v>16</v>
      </c>
      <c r="F30" s="27" t="s">
        <v>17</v>
      </c>
      <c r="G30" s="47">
        <v>22</v>
      </c>
      <c r="H30" s="41">
        <v>4</v>
      </c>
      <c r="I30" s="41">
        <f t="shared" si="0"/>
        <v>88</v>
      </c>
      <c r="J30" s="51"/>
      <c r="K30" s="26">
        <f>G30*H30*J30</f>
        <v>0</v>
      </c>
    </row>
    <row r="31" spans="1:11" ht="53.25" customHeight="1" x14ac:dyDescent="0.25">
      <c r="A31" s="25"/>
      <c r="B31" s="55" t="s">
        <v>38</v>
      </c>
      <c r="C31" s="52" t="s">
        <v>39</v>
      </c>
      <c r="D31" s="39"/>
      <c r="E31" s="43" t="s">
        <v>16</v>
      </c>
      <c r="F31" s="27" t="s">
        <v>22</v>
      </c>
      <c r="G31" s="47">
        <v>1</v>
      </c>
      <c r="H31" s="41">
        <v>4</v>
      </c>
      <c r="I31" s="41">
        <f t="shared" si="0"/>
        <v>4</v>
      </c>
      <c r="J31" s="51"/>
      <c r="K31" s="26">
        <f>G31*H31*J31</f>
        <v>0</v>
      </c>
    </row>
    <row r="32" spans="1:11" ht="53.25" customHeight="1" x14ac:dyDescent="0.25">
      <c r="A32" s="25"/>
      <c r="B32" s="25" t="s">
        <v>40</v>
      </c>
      <c r="C32" s="52" t="s">
        <v>41</v>
      </c>
      <c r="D32" s="33"/>
      <c r="E32" s="43" t="s">
        <v>16</v>
      </c>
      <c r="F32" s="27" t="s">
        <v>17</v>
      </c>
      <c r="G32" s="47">
        <v>6</v>
      </c>
      <c r="H32" s="41">
        <v>4</v>
      </c>
      <c r="I32" s="41">
        <f t="shared" si="0"/>
        <v>24</v>
      </c>
      <c r="J32" s="51"/>
      <c r="K32" s="26">
        <f>G32*H32*J32</f>
        <v>0</v>
      </c>
    </row>
    <row r="33" spans="1:11" ht="53.25" customHeight="1" x14ac:dyDescent="0.25">
      <c r="A33" s="25"/>
      <c r="B33" s="55" t="s">
        <v>42</v>
      </c>
      <c r="C33" s="53" t="s">
        <v>43</v>
      </c>
      <c r="D33" s="39"/>
      <c r="E33" s="43" t="s">
        <v>16</v>
      </c>
      <c r="F33" s="27" t="s">
        <v>17</v>
      </c>
      <c r="G33" s="47">
        <v>8</v>
      </c>
      <c r="H33" s="41">
        <v>4</v>
      </c>
      <c r="I33" s="41">
        <f t="shared" si="0"/>
        <v>32</v>
      </c>
      <c r="J33" s="51"/>
      <c r="K33" s="26">
        <f>G33*H33*J33</f>
        <v>0</v>
      </c>
    </row>
    <row r="34" spans="1:11" ht="52.35" customHeight="1" x14ac:dyDescent="0.25">
      <c r="A34" s="25"/>
      <c r="B34" s="55" t="s">
        <v>44</v>
      </c>
      <c r="C34" s="52" t="s">
        <v>45</v>
      </c>
      <c r="D34" s="39"/>
      <c r="E34" s="43" t="s">
        <v>16</v>
      </c>
      <c r="F34" s="27" t="s">
        <v>17</v>
      </c>
      <c r="G34" s="47">
        <v>8</v>
      </c>
      <c r="H34" s="41">
        <v>4</v>
      </c>
      <c r="I34" s="41">
        <f t="shared" si="0"/>
        <v>32</v>
      </c>
      <c r="J34" s="51"/>
      <c r="K34" s="26">
        <f>G34*H34*J34</f>
        <v>0</v>
      </c>
    </row>
    <row r="35" spans="1:11" ht="52.35" customHeight="1" x14ac:dyDescent="0.25">
      <c r="A35" s="25"/>
      <c r="B35" s="179" t="s">
        <v>46</v>
      </c>
      <c r="C35" s="177" t="s">
        <v>47</v>
      </c>
      <c r="D35" s="35" t="s">
        <v>48</v>
      </c>
      <c r="E35" s="43" t="s">
        <v>16</v>
      </c>
      <c r="F35" s="27" t="s">
        <v>17</v>
      </c>
      <c r="G35" s="47">
        <v>2</v>
      </c>
      <c r="H35" s="41">
        <v>1</v>
      </c>
      <c r="I35" s="41">
        <f t="shared" si="0"/>
        <v>2</v>
      </c>
      <c r="J35" s="51"/>
      <c r="K35" s="26">
        <f>G35*H35*J35</f>
        <v>0</v>
      </c>
    </row>
    <row r="36" spans="1:11" ht="53.25" customHeight="1" x14ac:dyDescent="0.25">
      <c r="A36" s="25"/>
      <c r="B36" s="180"/>
      <c r="C36" s="177"/>
      <c r="D36" s="35" t="s">
        <v>574</v>
      </c>
      <c r="E36" s="43" t="s">
        <v>16</v>
      </c>
      <c r="F36" s="27" t="s">
        <v>17</v>
      </c>
      <c r="G36" s="47">
        <v>4</v>
      </c>
      <c r="H36" s="41">
        <v>1</v>
      </c>
      <c r="I36" s="41">
        <f t="shared" si="0"/>
        <v>4</v>
      </c>
      <c r="J36" s="51"/>
      <c r="K36" s="26">
        <f>G36*H36*J36</f>
        <v>0</v>
      </c>
    </row>
    <row r="37" spans="1:11" ht="53.25" customHeight="1" x14ac:dyDescent="0.25">
      <c r="A37" s="25"/>
      <c r="B37" s="181"/>
      <c r="C37" s="178"/>
      <c r="D37" s="2"/>
      <c r="E37" s="43" t="s">
        <v>16</v>
      </c>
      <c r="F37" s="27" t="s">
        <v>17</v>
      </c>
      <c r="G37" s="47">
        <v>75</v>
      </c>
      <c r="H37" s="41">
        <v>4</v>
      </c>
      <c r="I37" s="41">
        <f t="shared" si="0"/>
        <v>300</v>
      </c>
      <c r="J37" s="51"/>
      <c r="K37" s="26">
        <f>G37*H37*J37</f>
        <v>0</v>
      </c>
    </row>
    <row r="38" spans="1:11" ht="53.25" customHeight="1" x14ac:dyDescent="0.25">
      <c r="A38" s="25"/>
      <c r="B38" s="25" t="s">
        <v>49</v>
      </c>
      <c r="C38" s="48" t="s">
        <v>603</v>
      </c>
      <c r="D38" s="33"/>
      <c r="E38" s="43" t="s">
        <v>16</v>
      </c>
      <c r="F38" s="27" t="s">
        <v>17</v>
      </c>
      <c r="G38" s="47">
        <v>4</v>
      </c>
      <c r="H38" s="41">
        <v>4</v>
      </c>
      <c r="I38" s="41">
        <f t="shared" si="0"/>
        <v>16</v>
      </c>
      <c r="J38" s="51"/>
      <c r="K38" s="26">
        <f>G38*H38*J38</f>
        <v>0</v>
      </c>
    </row>
    <row r="39" spans="1:11" ht="53.25" customHeight="1" x14ac:dyDescent="0.25">
      <c r="A39" s="25"/>
      <c r="B39" s="25" t="s">
        <v>50</v>
      </c>
      <c r="C39" s="49" t="s">
        <v>51</v>
      </c>
      <c r="D39" s="33"/>
      <c r="E39" s="43" t="s">
        <v>16</v>
      </c>
      <c r="F39" s="27" t="s">
        <v>17</v>
      </c>
      <c r="G39" s="47">
        <v>2</v>
      </c>
      <c r="H39" s="41">
        <v>4</v>
      </c>
      <c r="I39" s="41">
        <f t="shared" si="0"/>
        <v>8</v>
      </c>
      <c r="J39" s="51"/>
      <c r="K39" s="26">
        <f>G39*H39*J39</f>
        <v>0</v>
      </c>
    </row>
    <row r="40" spans="1:11" ht="53.25" customHeight="1" x14ac:dyDescent="0.25">
      <c r="A40" s="25"/>
      <c r="B40" s="188" t="s">
        <v>52</v>
      </c>
      <c r="C40" s="190" t="s">
        <v>53</v>
      </c>
      <c r="D40" s="39" t="s">
        <v>54</v>
      </c>
      <c r="E40" s="43" t="s">
        <v>16</v>
      </c>
      <c r="F40" s="27" t="s">
        <v>17</v>
      </c>
      <c r="G40" s="47">
        <v>80</v>
      </c>
      <c r="H40" s="41">
        <v>7</v>
      </c>
      <c r="I40" s="41">
        <f t="shared" si="0"/>
        <v>560</v>
      </c>
      <c r="J40" s="51"/>
      <c r="K40" s="26">
        <f>G40*H40*J40</f>
        <v>0</v>
      </c>
    </row>
    <row r="41" spans="1:11" ht="53.4" customHeight="1" x14ac:dyDescent="0.25">
      <c r="A41" s="25"/>
      <c r="B41" s="189"/>
      <c r="C41" s="191"/>
      <c r="D41" s="35" t="s">
        <v>55</v>
      </c>
      <c r="E41" s="43" t="s">
        <v>16</v>
      </c>
      <c r="F41" s="27" t="s">
        <v>17</v>
      </c>
      <c r="G41" s="47">
        <v>4</v>
      </c>
      <c r="H41" s="41">
        <v>1</v>
      </c>
      <c r="I41" s="41">
        <f t="shared" si="0"/>
        <v>4</v>
      </c>
      <c r="J41" s="51"/>
      <c r="K41" s="26">
        <f>G41*H41*J41</f>
        <v>0</v>
      </c>
    </row>
    <row r="42" spans="1:11" ht="106.8" customHeight="1" x14ac:dyDescent="0.25">
      <c r="A42" s="25"/>
      <c r="B42" s="3" t="s">
        <v>56</v>
      </c>
      <c r="C42" s="48" t="s">
        <v>586</v>
      </c>
      <c r="D42" s="35" t="s">
        <v>581</v>
      </c>
      <c r="E42" s="43" t="s">
        <v>57</v>
      </c>
      <c r="F42" s="27" t="s">
        <v>17</v>
      </c>
      <c r="G42" s="47">
        <v>2</v>
      </c>
      <c r="H42" s="41">
        <v>5</v>
      </c>
      <c r="I42" s="41">
        <f t="shared" si="0"/>
        <v>10</v>
      </c>
      <c r="J42" s="51"/>
      <c r="K42" s="26">
        <f>G42*H42*J42</f>
        <v>0</v>
      </c>
    </row>
    <row r="43" spans="1:11" s="9" customFormat="1" ht="53.25" customHeight="1" x14ac:dyDescent="0.25">
      <c r="A43" s="25"/>
      <c r="B43" s="179" t="s">
        <v>58</v>
      </c>
      <c r="C43" s="176" t="s">
        <v>59</v>
      </c>
      <c r="D43" s="35" t="s">
        <v>60</v>
      </c>
      <c r="E43" s="43" t="s">
        <v>16</v>
      </c>
      <c r="F43" s="27" t="s">
        <v>17</v>
      </c>
      <c r="G43" s="47">
        <v>20</v>
      </c>
      <c r="H43" s="41">
        <v>2</v>
      </c>
      <c r="I43" s="41">
        <f t="shared" si="0"/>
        <v>40</v>
      </c>
      <c r="J43" s="51"/>
      <c r="K43" s="26">
        <f>G43*H43*J43</f>
        <v>0</v>
      </c>
    </row>
    <row r="44" spans="1:11" s="9" customFormat="1" ht="53.25" customHeight="1" x14ac:dyDescent="0.25">
      <c r="A44" s="25"/>
      <c r="B44" s="180"/>
      <c r="C44" s="177"/>
      <c r="D44" s="35" t="s">
        <v>531</v>
      </c>
      <c r="E44" s="43" t="s">
        <v>16</v>
      </c>
      <c r="F44" s="27" t="s">
        <v>17</v>
      </c>
      <c r="G44" s="47">
        <v>10</v>
      </c>
      <c r="H44" s="41">
        <v>2</v>
      </c>
      <c r="I44" s="41">
        <f t="shared" si="0"/>
        <v>20</v>
      </c>
      <c r="J44" s="51"/>
      <c r="K44" s="26">
        <f>G44*H44*J44</f>
        <v>0</v>
      </c>
    </row>
    <row r="45" spans="1:11" s="9" customFormat="1" ht="53.25" customHeight="1" x14ac:dyDescent="0.25">
      <c r="A45" s="25"/>
      <c r="B45" s="181"/>
      <c r="C45" s="178"/>
      <c r="D45" s="35" t="s">
        <v>61</v>
      </c>
      <c r="E45" s="43" t="s">
        <v>16</v>
      </c>
      <c r="F45" s="27" t="s">
        <v>17</v>
      </c>
      <c r="G45" s="47">
        <v>20</v>
      </c>
      <c r="H45" s="41">
        <v>1</v>
      </c>
      <c r="I45" s="41">
        <f t="shared" si="0"/>
        <v>20</v>
      </c>
      <c r="J45" s="51"/>
      <c r="K45" s="26">
        <f>G45*H45*J45</f>
        <v>0</v>
      </c>
    </row>
    <row r="46" spans="1:11" ht="53.25" customHeight="1" x14ac:dyDescent="0.25">
      <c r="A46" s="25"/>
      <c r="B46" s="25" t="s">
        <v>62</v>
      </c>
      <c r="C46" s="60" t="s">
        <v>63</v>
      </c>
      <c r="D46" s="33"/>
      <c r="E46" s="43" t="s">
        <v>16</v>
      </c>
      <c r="F46" s="27" t="s">
        <v>17</v>
      </c>
      <c r="G46" s="61">
        <v>1</v>
      </c>
      <c r="H46" s="41">
        <v>4</v>
      </c>
      <c r="I46" s="41">
        <f t="shared" si="0"/>
        <v>4</v>
      </c>
      <c r="J46" s="51"/>
      <c r="K46" s="26">
        <f>G46*H46*J46</f>
        <v>0</v>
      </c>
    </row>
    <row r="47" spans="1:11" ht="53.25" customHeight="1" x14ac:dyDescent="0.25">
      <c r="A47" s="25"/>
      <c r="B47" s="25" t="s">
        <v>64</v>
      </c>
      <c r="C47" s="62" t="s">
        <v>65</v>
      </c>
      <c r="D47" s="33"/>
      <c r="E47" s="43" t="s">
        <v>16</v>
      </c>
      <c r="F47" s="27" t="s">
        <v>17</v>
      </c>
      <c r="G47" s="44">
        <v>1</v>
      </c>
      <c r="H47" s="41">
        <v>4</v>
      </c>
      <c r="I47" s="41">
        <f t="shared" si="0"/>
        <v>4</v>
      </c>
      <c r="J47" s="51"/>
      <c r="K47" s="26">
        <f>G47*H47*J47</f>
        <v>0</v>
      </c>
    </row>
    <row r="48" spans="1:11" ht="53.25" customHeight="1" x14ac:dyDescent="0.25">
      <c r="A48" s="25"/>
      <c r="B48" s="25" t="s">
        <v>66</v>
      </c>
      <c r="C48" s="48" t="s">
        <v>67</v>
      </c>
      <c r="D48" s="33"/>
      <c r="E48" s="43" t="s">
        <v>16</v>
      </c>
      <c r="F48" s="27" t="s">
        <v>17</v>
      </c>
      <c r="G48" s="44">
        <v>6</v>
      </c>
      <c r="H48" s="41">
        <v>4</v>
      </c>
      <c r="I48" s="41">
        <f t="shared" ref="I48" si="2">H48*G48</f>
        <v>24</v>
      </c>
      <c r="J48" s="51"/>
      <c r="K48" s="26">
        <f>G48*H48*J48</f>
        <v>0</v>
      </c>
    </row>
    <row r="49" spans="1:11" ht="53.25" customHeight="1" x14ac:dyDescent="0.25">
      <c r="A49" s="25"/>
      <c r="B49" s="25" t="s">
        <v>68</v>
      </c>
      <c r="C49" s="48" t="s">
        <v>69</v>
      </c>
      <c r="D49" s="33"/>
      <c r="E49" s="43" t="s">
        <v>16</v>
      </c>
      <c r="F49" s="27" t="s">
        <v>17</v>
      </c>
      <c r="G49" s="47">
        <v>5</v>
      </c>
      <c r="H49" s="41">
        <v>4</v>
      </c>
      <c r="I49" s="41">
        <f t="shared" si="0"/>
        <v>20</v>
      </c>
      <c r="J49" s="51"/>
      <c r="K49" s="26">
        <f>G49*H49*J49</f>
        <v>0</v>
      </c>
    </row>
    <row r="50" spans="1:11" ht="53.25" customHeight="1" x14ac:dyDescent="0.25">
      <c r="A50" s="25"/>
      <c r="B50" s="25" t="s">
        <v>70</v>
      </c>
      <c r="C50" s="48" t="s">
        <v>71</v>
      </c>
      <c r="D50" s="39" t="s">
        <v>72</v>
      </c>
      <c r="E50" s="43" t="s">
        <v>16</v>
      </c>
      <c r="F50" s="27" t="s">
        <v>73</v>
      </c>
      <c r="G50" s="47">
        <v>30</v>
      </c>
      <c r="H50" s="41">
        <v>1</v>
      </c>
      <c r="I50" s="41">
        <f t="shared" si="0"/>
        <v>30</v>
      </c>
      <c r="J50" s="51"/>
      <c r="K50" s="26">
        <f>G50*H50*J50</f>
        <v>0</v>
      </c>
    </row>
    <row r="51" spans="1:11" s="9" customFormat="1" ht="53.25" customHeight="1" x14ac:dyDescent="0.25">
      <c r="A51" s="25"/>
      <c r="B51" s="25" t="s">
        <v>74</v>
      </c>
      <c r="C51" s="48" t="s">
        <v>75</v>
      </c>
      <c r="D51" s="39" t="s">
        <v>76</v>
      </c>
      <c r="E51" s="43" t="s">
        <v>16</v>
      </c>
      <c r="F51" s="27" t="s">
        <v>77</v>
      </c>
      <c r="G51" s="47">
        <v>600</v>
      </c>
      <c r="H51" s="41">
        <v>1</v>
      </c>
      <c r="I51" s="41">
        <f t="shared" si="0"/>
        <v>600</v>
      </c>
      <c r="J51" s="51"/>
      <c r="K51" s="26">
        <f>G51*H51*J51</f>
        <v>0</v>
      </c>
    </row>
    <row r="52" spans="1:11" ht="53.25" customHeight="1" x14ac:dyDescent="0.25">
      <c r="A52" s="25"/>
      <c r="B52" s="25" t="s">
        <v>78</v>
      </c>
      <c r="C52" s="48" t="s">
        <v>79</v>
      </c>
      <c r="D52" s="39"/>
      <c r="E52" s="43" t="s">
        <v>16</v>
      </c>
      <c r="F52" s="27" t="s">
        <v>17</v>
      </c>
      <c r="G52" s="47">
        <v>719</v>
      </c>
      <c r="H52" s="41">
        <v>4</v>
      </c>
      <c r="I52" s="41">
        <f t="shared" si="0"/>
        <v>2876</v>
      </c>
      <c r="J52" s="51"/>
      <c r="K52" s="26">
        <f>G52*H52*J52</f>
        <v>0</v>
      </c>
    </row>
    <row r="53" spans="1:11" s="9" customFormat="1" ht="53.25" customHeight="1" x14ac:dyDescent="0.25">
      <c r="A53" s="25"/>
      <c r="B53" s="25" t="s">
        <v>80</v>
      </c>
      <c r="C53" s="49" t="s">
        <v>81</v>
      </c>
      <c r="D53" s="39" t="s">
        <v>82</v>
      </c>
      <c r="E53" s="43" t="s">
        <v>16</v>
      </c>
      <c r="F53" s="27" t="s">
        <v>17</v>
      </c>
      <c r="G53" s="47">
        <v>1</v>
      </c>
      <c r="H53" s="41">
        <v>5</v>
      </c>
      <c r="I53" s="41">
        <f>H53*G53</f>
        <v>5</v>
      </c>
      <c r="J53" s="51"/>
      <c r="K53" s="26">
        <f>G53*H53*J53</f>
        <v>0</v>
      </c>
    </row>
    <row r="54" spans="1:11" ht="53.25" customHeight="1" x14ac:dyDescent="0.25">
      <c r="A54" s="25"/>
      <c r="B54" s="63" t="s">
        <v>83</v>
      </c>
      <c r="C54" s="52" t="s">
        <v>84</v>
      </c>
      <c r="D54" s="39"/>
      <c r="E54" s="43" t="s">
        <v>16</v>
      </c>
      <c r="F54" s="27" t="s">
        <v>17</v>
      </c>
      <c r="G54" s="47">
        <v>1</v>
      </c>
      <c r="H54" s="41">
        <v>4</v>
      </c>
      <c r="I54" s="41">
        <f t="shared" ref="I54" si="3">H54*G54</f>
        <v>4</v>
      </c>
      <c r="J54" s="51"/>
      <c r="K54" s="26">
        <f>G54*H54*J54</f>
        <v>0</v>
      </c>
    </row>
    <row r="55" spans="1:11" ht="53.25" customHeight="1" x14ac:dyDescent="0.25">
      <c r="A55" s="25"/>
      <c r="B55" s="63" t="s">
        <v>85</v>
      </c>
      <c r="C55" s="52" t="str">
        <f>[1]Equipamentos!B35</f>
        <v>Fone de ouvido Headphone com fio</v>
      </c>
      <c r="D55" s="39"/>
      <c r="E55" s="43" t="s">
        <v>16</v>
      </c>
      <c r="F55" s="27" t="s">
        <v>17</v>
      </c>
      <c r="G55" s="47">
        <v>10</v>
      </c>
      <c r="H55" s="41">
        <v>4</v>
      </c>
      <c r="I55" s="41">
        <f t="shared" ref="I55" si="4">H55*G55</f>
        <v>40</v>
      </c>
      <c r="J55" s="51"/>
      <c r="K55" s="26">
        <f>G55*H55*J55</f>
        <v>0</v>
      </c>
    </row>
    <row r="56" spans="1:11" ht="53.25" customHeight="1" x14ac:dyDescent="0.25">
      <c r="A56" s="25"/>
      <c r="B56" s="63" t="s">
        <v>86</v>
      </c>
      <c r="C56" s="52" t="s">
        <v>587</v>
      </c>
      <c r="D56" s="39"/>
      <c r="E56" s="43" t="s">
        <v>16</v>
      </c>
      <c r="F56" s="27" t="s">
        <v>17</v>
      </c>
      <c r="G56" s="61">
        <v>22</v>
      </c>
      <c r="H56" s="64">
        <v>4</v>
      </c>
      <c r="I56" s="64">
        <f t="shared" ref="I56:I57" si="5">H56*G56</f>
        <v>88</v>
      </c>
      <c r="J56" s="51"/>
      <c r="K56" s="26">
        <f>G56*H56*J56</f>
        <v>0</v>
      </c>
    </row>
    <row r="57" spans="1:11" ht="53.25" customHeight="1" x14ac:dyDescent="0.25">
      <c r="A57" s="28"/>
      <c r="B57" s="63" t="s">
        <v>87</v>
      </c>
      <c r="C57" s="65" t="str">
        <f>[1]Equipamentos!B37</f>
        <v>Fone modelo In-Ear (intra-auriculares)</v>
      </c>
      <c r="D57" s="57"/>
      <c r="E57" s="66" t="s">
        <v>16</v>
      </c>
      <c r="F57" s="29" t="s">
        <v>17</v>
      </c>
      <c r="G57" s="67">
        <v>4</v>
      </c>
      <c r="H57" s="68">
        <v>4</v>
      </c>
      <c r="I57" s="68">
        <f t="shared" si="5"/>
        <v>16</v>
      </c>
      <c r="J57" s="69"/>
      <c r="K57" s="30">
        <f>G57*H57*J57</f>
        <v>0</v>
      </c>
    </row>
    <row r="58" spans="1:11" ht="53.25" customHeight="1" x14ac:dyDescent="0.25">
      <c r="A58" s="31"/>
      <c r="B58" s="25" t="s">
        <v>88</v>
      </c>
      <c r="C58" s="52" t="s">
        <v>575</v>
      </c>
      <c r="D58" s="3" t="s">
        <v>574</v>
      </c>
      <c r="E58" s="3" t="s">
        <v>16</v>
      </c>
      <c r="F58" s="3" t="s">
        <v>17</v>
      </c>
      <c r="G58" s="70">
        <v>4</v>
      </c>
      <c r="H58" s="71">
        <v>1</v>
      </c>
      <c r="I58" s="71">
        <f t="shared" ref="I58" si="6">H58*G58</f>
        <v>4</v>
      </c>
      <c r="J58" s="51"/>
      <c r="K58" s="26">
        <f>G58*H58*J58</f>
        <v>0</v>
      </c>
    </row>
    <row r="59" spans="1:11" ht="57" customHeight="1" x14ac:dyDescent="0.25">
      <c r="A59" s="56"/>
      <c r="B59" s="185" t="s">
        <v>89</v>
      </c>
      <c r="C59" s="183" t="s">
        <v>90</v>
      </c>
      <c r="D59" s="59"/>
      <c r="E59" s="3" t="s">
        <v>16</v>
      </c>
      <c r="F59" s="3" t="s">
        <v>17</v>
      </c>
      <c r="G59" s="70">
        <v>5</v>
      </c>
      <c r="H59" s="71">
        <v>4</v>
      </c>
      <c r="I59" s="71">
        <f t="shared" si="0"/>
        <v>20</v>
      </c>
      <c r="J59" s="51"/>
      <c r="K59" s="26">
        <f>G59*H59*J59</f>
        <v>0</v>
      </c>
    </row>
    <row r="60" spans="1:11" s="9" customFormat="1" ht="57" customHeight="1" x14ac:dyDescent="0.25">
      <c r="A60" s="25"/>
      <c r="B60" s="187"/>
      <c r="C60" s="184"/>
      <c r="D60" s="35" t="s">
        <v>48</v>
      </c>
      <c r="E60" s="72" t="s">
        <v>16</v>
      </c>
      <c r="F60" s="38" t="s">
        <v>17</v>
      </c>
      <c r="G60" s="47">
        <v>1</v>
      </c>
      <c r="H60" s="41">
        <v>1</v>
      </c>
      <c r="I60" s="41">
        <f t="shared" si="0"/>
        <v>1</v>
      </c>
      <c r="J60" s="51"/>
      <c r="K60" s="26">
        <f>G60*H60*J60</f>
        <v>0</v>
      </c>
    </row>
    <row r="61" spans="1:11" ht="57" customHeight="1" x14ac:dyDescent="0.25">
      <c r="A61" s="25"/>
      <c r="B61" s="25" t="s">
        <v>91</v>
      </c>
      <c r="C61" s="73" t="s">
        <v>92</v>
      </c>
      <c r="D61" s="3"/>
      <c r="E61" s="3" t="s">
        <v>16</v>
      </c>
      <c r="F61" s="3" t="s">
        <v>17</v>
      </c>
      <c r="G61" s="70">
        <v>3</v>
      </c>
      <c r="H61" s="71">
        <v>4</v>
      </c>
      <c r="I61" s="71">
        <f t="shared" si="0"/>
        <v>12</v>
      </c>
      <c r="J61" s="51"/>
      <c r="K61" s="26">
        <f>G61*H61*J61</f>
        <v>0</v>
      </c>
    </row>
    <row r="62" spans="1:11" s="9" customFormat="1" ht="53.25" customHeight="1" x14ac:dyDescent="0.25">
      <c r="A62" s="25"/>
      <c r="B62" s="25" t="s">
        <v>93</v>
      </c>
      <c r="C62" s="74" t="s">
        <v>94</v>
      </c>
      <c r="D62" s="35" t="s">
        <v>48</v>
      </c>
      <c r="E62" s="43" t="s">
        <v>16</v>
      </c>
      <c r="F62" s="27" t="s">
        <v>17</v>
      </c>
      <c r="G62" s="47">
        <v>1</v>
      </c>
      <c r="H62" s="41">
        <v>1</v>
      </c>
      <c r="I62" s="41">
        <f t="shared" si="0"/>
        <v>1</v>
      </c>
      <c r="J62" s="51"/>
      <c r="K62" s="26">
        <f>G62*H62*J62</f>
        <v>0</v>
      </c>
    </row>
    <row r="63" spans="1:11" ht="53.25" customHeight="1" x14ac:dyDescent="0.25">
      <c r="A63" s="25"/>
      <c r="B63" s="25" t="s">
        <v>95</v>
      </c>
      <c r="C63" s="48" t="s">
        <v>96</v>
      </c>
      <c r="D63" s="33"/>
      <c r="E63" s="43" t="s">
        <v>16</v>
      </c>
      <c r="F63" s="27" t="s">
        <v>17</v>
      </c>
      <c r="G63" s="47">
        <v>4</v>
      </c>
      <c r="H63" s="41">
        <v>4</v>
      </c>
      <c r="I63" s="41">
        <f t="shared" si="0"/>
        <v>16</v>
      </c>
      <c r="J63" s="51"/>
      <c r="K63" s="26">
        <f>G63*H63*J63</f>
        <v>0</v>
      </c>
    </row>
    <row r="64" spans="1:11" ht="53.25" customHeight="1" x14ac:dyDescent="0.25">
      <c r="A64" s="25"/>
      <c r="B64" s="25" t="s">
        <v>97</v>
      </c>
      <c r="C64" s="48" t="s">
        <v>98</v>
      </c>
      <c r="D64" s="33"/>
      <c r="E64" s="43" t="s">
        <v>16</v>
      </c>
      <c r="F64" s="27" t="s">
        <v>17</v>
      </c>
      <c r="G64" s="47">
        <v>3</v>
      </c>
      <c r="H64" s="41">
        <v>4</v>
      </c>
      <c r="I64" s="41">
        <f t="shared" ref="I64" si="7">H64*G64</f>
        <v>12</v>
      </c>
      <c r="J64" s="51"/>
      <c r="K64" s="26">
        <f>G64*H64*J64</f>
        <v>0</v>
      </c>
    </row>
    <row r="65" spans="1:11" ht="53.25" customHeight="1" x14ac:dyDescent="0.25">
      <c r="A65" s="25"/>
      <c r="B65" s="25" t="s">
        <v>99</v>
      </c>
      <c r="C65" s="48" t="s">
        <v>100</v>
      </c>
      <c r="D65" s="33"/>
      <c r="E65" s="43" t="s">
        <v>16</v>
      </c>
      <c r="F65" s="27" t="s">
        <v>17</v>
      </c>
      <c r="G65" s="47">
        <v>1</v>
      </c>
      <c r="H65" s="41">
        <v>4</v>
      </c>
      <c r="I65" s="41">
        <f t="shared" ref="I65" si="8">H65*G65</f>
        <v>4</v>
      </c>
      <c r="J65" s="51"/>
      <c r="K65" s="26">
        <f>G65*H65*J65</f>
        <v>0</v>
      </c>
    </row>
    <row r="66" spans="1:11" ht="53.25" customHeight="1" x14ac:dyDescent="0.25">
      <c r="A66" s="25"/>
      <c r="B66" s="185" t="s">
        <v>101</v>
      </c>
      <c r="C66" s="182" t="s">
        <v>102</v>
      </c>
      <c r="D66" s="39" t="s">
        <v>103</v>
      </c>
      <c r="E66" s="43" t="s">
        <v>16</v>
      </c>
      <c r="F66" s="27" t="s">
        <v>17</v>
      </c>
      <c r="G66" s="47">
        <v>1</v>
      </c>
      <c r="H66" s="41">
        <v>11</v>
      </c>
      <c r="I66" s="41">
        <f t="shared" si="0"/>
        <v>11</v>
      </c>
      <c r="J66" s="51"/>
      <c r="K66" s="26">
        <f>G66*H66*J66</f>
        <v>0</v>
      </c>
    </row>
    <row r="67" spans="1:11" ht="53.25" customHeight="1" x14ac:dyDescent="0.25">
      <c r="A67" s="25"/>
      <c r="B67" s="187"/>
      <c r="C67" s="184"/>
      <c r="D67" s="33"/>
      <c r="E67" s="43" t="s">
        <v>16</v>
      </c>
      <c r="F67" s="27" t="s">
        <v>17</v>
      </c>
      <c r="G67" s="47">
        <v>17</v>
      </c>
      <c r="H67" s="41">
        <v>4</v>
      </c>
      <c r="I67" s="41">
        <f t="shared" ref="I67:I68" si="9">H67*G67</f>
        <v>68</v>
      </c>
      <c r="J67" s="51"/>
      <c r="K67" s="26">
        <f>G67*H67*J67</f>
        <v>0</v>
      </c>
    </row>
    <row r="68" spans="1:11" ht="53.25" customHeight="1" x14ac:dyDescent="0.25">
      <c r="A68" s="25"/>
      <c r="B68" s="32" t="s">
        <v>104</v>
      </c>
      <c r="C68" s="48" t="s">
        <v>105</v>
      </c>
      <c r="D68" s="33"/>
      <c r="E68" s="43" t="s">
        <v>16</v>
      </c>
      <c r="F68" s="27" t="s">
        <v>17</v>
      </c>
      <c r="G68" s="47">
        <v>1</v>
      </c>
      <c r="H68" s="41">
        <v>4</v>
      </c>
      <c r="I68" s="41">
        <f t="shared" si="9"/>
        <v>4</v>
      </c>
      <c r="J68" s="51"/>
      <c r="K68" s="26">
        <f>G68*H68*J68</f>
        <v>0</v>
      </c>
    </row>
    <row r="69" spans="1:11" ht="84" customHeight="1" x14ac:dyDescent="0.25">
      <c r="A69" s="25"/>
      <c r="B69" s="32" t="s">
        <v>588</v>
      </c>
      <c r="C69" s="48" t="s">
        <v>106</v>
      </c>
      <c r="D69" s="33"/>
      <c r="E69" s="43" t="s">
        <v>16</v>
      </c>
      <c r="F69" s="27" t="s">
        <v>17</v>
      </c>
      <c r="G69" s="47">
        <v>440</v>
      </c>
      <c r="H69" s="41">
        <v>1</v>
      </c>
      <c r="I69" s="41">
        <f t="shared" ref="I69" si="10">H69*G69</f>
        <v>440</v>
      </c>
      <c r="J69" s="51"/>
      <c r="K69" s="26">
        <f>G69*H69*J69</f>
        <v>0</v>
      </c>
    </row>
    <row r="70" spans="1:11" ht="53.25" customHeight="1" x14ac:dyDescent="0.25">
      <c r="A70" s="25"/>
      <c r="B70" s="25" t="s">
        <v>107</v>
      </c>
      <c r="C70" s="48" t="s">
        <v>108</v>
      </c>
      <c r="D70" s="33"/>
      <c r="E70" s="43" t="s">
        <v>16</v>
      </c>
      <c r="F70" s="27" t="s">
        <v>17</v>
      </c>
      <c r="G70" s="47">
        <v>5</v>
      </c>
      <c r="H70" s="41">
        <v>4</v>
      </c>
      <c r="I70" s="41">
        <f t="shared" si="0"/>
        <v>20</v>
      </c>
      <c r="J70" s="51"/>
      <c r="K70" s="26">
        <f>G70*H70*J70</f>
        <v>0</v>
      </c>
    </row>
    <row r="71" spans="1:11" ht="53.25" customHeight="1" x14ac:dyDescent="0.25">
      <c r="A71" s="25"/>
      <c r="B71" s="185" t="s">
        <v>109</v>
      </c>
      <c r="C71" s="182" t="s">
        <v>110</v>
      </c>
      <c r="D71" s="33"/>
      <c r="E71" s="43" t="s">
        <v>16</v>
      </c>
      <c r="F71" s="27" t="s">
        <v>17</v>
      </c>
      <c r="G71" s="47">
        <v>39</v>
      </c>
      <c r="H71" s="41">
        <v>4</v>
      </c>
      <c r="I71" s="41">
        <f t="shared" si="0"/>
        <v>156</v>
      </c>
      <c r="J71" s="51"/>
      <c r="K71" s="26">
        <f>G71*H71*J71</f>
        <v>0</v>
      </c>
    </row>
    <row r="72" spans="1:11" ht="53.25" customHeight="1" x14ac:dyDescent="0.25">
      <c r="A72" s="25"/>
      <c r="B72" s="187"/>
      <c r="C72" s="184"/>
      <c r="D72" s="35" t="s">
        <v>48</v>
      </c>
      <c r="E72" s="43" t="s">
        <v>16</v>
      </c>
      <c r="F72" s="27" t="s">
        <v>17</v>
      </c>
      <c r="G72" s="47">
        <v>1</v>
      </c>
      <c r="H72" s="41">
        <v>1</v>
      </c>
      <c r="I72" s="41">
        <f t="shared" si="0"/>
        <v>1</v>
      </c>
      <c r="J72" s="51"/>
      <c r="K72" s="26">
        <f>G72*H72*J72</f>
        <v>0</v>
      </c>
    </row>
    <row r="73" spans="1:11" ht="53.25" customHeight="1" x14ac:dyDescent="0.25">
      <c r="A73" s="25"/>
      <c r="B73" s="25" t="s">
        <v>111</v>
      </c>
      <c r="C73" s="48" t="s">
        <v>112</v>
      </c>
      <c r="D73" s="33"/>
      <c r="E73" s="43" t="s">
        <v>16</v>
      </c>
      <c r="F73" s="27" t="s">
        <v>17</v>
      </c>
      <c r="G73" s="47">
        <v>1</v>
      </c>
      <c r="H73" s="41">
        <v>4</v>
      </c>
      <c r="I73" s="41">
        <f t="shared" si="0"/>
        <v>4</v>
      </c>
      <c r="J73" s="51"/>
      <c r="K73" s="26">
        <f>G73*H73*J73</f>
        <v>0</v>
      </c>
    </row>
    <row r="74" spans="1:11" ht="53.25" customHeight="1" x14ac:dyDescent="0.25">
      <c r="A74" s="25"/>
      <c r="B74" s="25" t="s">
        <v>113</v>
      </c>
      <c r="C74" s="48" t="s">
        <v>114</v>
      </c>
      <c r="D74" s="33"/>
      <c r="E74" s="43" t="s">
        <v>16</v>
      </c>
      <c r="F74" s="27" t="s">
        <v>17</v>
      </c>
      <c r="G74" s="47">
        <v>3</v>
      </c>
      <c r="H74" s="41">
        <v>4</v>
      </c>
      <c r="I74" s="41">
        <f t="shared" si="0"/>
        <v>12</v>
      </c>
      <c r="J74" s="51"/>
      <c r="K74" s="26">
        <f>G74*H74*J74</f>
        <v>0</v>
      </c>
    </row>
    <row r="75" spans="1:11" ht="53.25" customHeight="1" x14ac:dyDescent="0.25">
      <c r="A75" s="25"/>
      <c r="B75" s="25" t="s">
        <v>115</v>
      </c>
      <c r="C75" s="49" t="s">
        <v>116</v>
      </c>
      <c r="D75" s="33"/>
      <c r="E75" s="43" t="s">
        <v>16</v>
      </c>
      <c r="F75" s="27" t="s">
        <v>17</v>
      </c>
      <c r="G75" s="47">
        <v>5</v>
      </c>
      <c r="H75" s="41">
        <v>4</v>
      </c>
      <c r="I75" s="41">
        <f t="shared" si="0"/>
        <v>20</v>
      </c>
      <c r="J75" s="51"/>
      <c r="K75" s="26">
        <f>G75*H75*J75</f>
        <v>0</v>
      </c>
    </row>
    <row r="76" spans="1:11" ht="53.25" customHeight="1" x14ac:dyDescent="0.25">
      <c r="A76" s="25"/>
      <c r="B76" s="25" t="s">
        <v>117</v>
      </c>
      <c r="C76" s="52" t="s">
        <v>118</v>
      </c>
      <c r="D76" s="33"/>
      <c r="E76" s="43" t="s">
        <v>16</v>
      </c>
      <c r="F76" s="27" t="s">
        <v>17</v>
      </c>
      <c r="G76" s="47">
        <v>6</v>
      </c>
      <c r="H76" s="41">
        <v>4</v>
      </c>
      <c r="I76" s="41">
        <f t="shared" ref="I76" si="11">H76*G76</f>
        <v>24</v>
      </c>
      <c r="J76" s="51"/>
      <c r="K76" s="26">
        <f>G76*H76*J76</f>
        <v>0</v>
      </c>
    </row>
    <row r="77" spans="1:11" s="9" customFormat="1" ht="55.95" customHeight="1" x14ac:dyDescent="0.25">
      <c r="A77" s="25"/>
      <c r="B77" s="25" t="s">
        <v>119</v>
      </c>
      <c r="C77" s="75" t="s">
        <v>120</v>
      </c>
      <c r="D77" s="76" t="s">
        <v>121</v>
      </c>
      <c r="E77" s="77" t="s">
        <v>16</v>
      </c>
      <c r="F77" s="78" t="s">
        <v>17</v>
      </c>
      <c r="G77" s="79">
        <v>1</v>
      </c>
      <c r="H77" s="80">
        <v>1</v>
      </c>
      <c r="I77" s="80">
        <f t="shared" si="0"/>
        <v>1</v>
      </c>
      <c r="J77" s="81"/>
      <c r="K77" s="82">
        <f>G77*H77*J77</f>
        <v>0</v>
      </c>
    </row>
    <row r="78" spans="1:11" ht="60" customHeight="1" x14ac:dyDescent="0.25">
      <c r="A78" s="25"/>
      <c r="B78" s="25" t="s">
        <v>122</v>
      </c>
      <c r="C78" s="83" t="s">
        <v>123</v>
      </c>
      <c r="D78" s="35"/>
      <c r="E78" s="43" t="s">
        <v>16</v>
      </c>
      <c r="F78" s="27" t="s">
        <v>17</v>
      </c>
      <c r="G78" s="47">
        <v>12</v>
      </c>
      <c r="H78" s="41">
        <v>4</v>
      </c>
      <c r="I78" s="41">
        <f t="shared" si="0"/>
        <v>48</v>
      </c>
      <c r="J78" s="51"/>
      <c r="K78" s="26">
        <f>G78*H78*J78</f>
        <v>0</v>
      </c>
    </row>
    <row r="79" spans="1:11" ht="60" customHeight="1" x14ac:dyDescent="0.25">
      <c r="A79" s="25"/>
      <c r="B79" s="25" t="s">
        <v>124</v>
      </c>
      <c r="C79" s="49" t="s">
        <v>125</v>
      </c>
      <c r="D79" s="33"/>
      <c r="E79" s="43" t="s">
        <v>16</v>
      </c>
      <c r="F79" s="27" t="s">
        <v>22</v>
      </c>
      <c r="G79" s="47">
        <v>1</v>
      </c>
      <c r="H79" s="41">
        <v>4</v>
      </c>
      <c r="I79" s="41">
        <f t="shared" si="0"/>
        <v>4</v>
      </c>
      <c r="J79" s="51"/>
      <c r="K79" s="26">
        <f>G79*H79*J79</f>
        <v>0</v>
      </c>
    </row>
    <row r="80" spans="1:11" ht="60" customHeight="1" x14ac:dyDescent="0.25">
      <c r="A80" s="25"/>
      <c r="B80" s="25" t="s">
        <v>126</v>
      </c>
      <c r="C80" s="84" t="s">
        <v>127</v>
      </c>
      <c r="D80" s="85"/>
      <c r="E80" s="43" t="s">
        <v>16</v>
      </c>
      <c r="F80" s="27" t="s">
        <v>22</v>
      </c>
      <c r="G80" s="47">
        <v>1</v>
      </c>
      <c r="H80" s="41">
        <v>4</v>
      </c>
      <c r="I80" s="41">
        <f t="shared" ref="I80:I81" si="12">H80*G80</f>
        <v>4</v>
      </c>
      <c r="J80" s="51"/>
      <c r="K80" s="26">
        <f>G80*H80*J80</f>
        <v>0</v>
      </c>
    </row>
    <row r="81" spans="1:11" ht="60" customHeight="1" x14ac:dyDescent="0.25">
      <c r="A81" s="25"/>
      <c r="B81" s="25" t="s">
        <v>128</v>
      </c>
      <c r="C81" s="83" t="s">
        <v>129</v>
      </c>
      <c r="D81" s="85"/>
      <c r="E81" s="43" t="s">
        <v>16</v>
      </c>
      <c r="F81" s="27" t="s">
        <v>22</v>
      </c>
      <c r="G81" s="47">
        <v>1</v>
      </c>
      <c r="H81" s="41">
        <v>4</v>
      </c>
      <c r="I81" s="41">
        <f t="shared" si="12"/>
        <v>4</v>
      </c>
      <c r="J81" s="51"/>
      <c r="K81" s="26">
        <f>G81*H81*J81</f>
        <v>0</v>
      </c>
    </row>
    <row r="82" spans="1:11" ht="51.6" customHeight="1" x14ac:dyDescent="0.25">
      <c r="A82" s="25"/>
      <c r="B82" s="25" t="s">
        <v>130</v>
      </c>
      <c r="C82" s="52" t="s">
        <v>131</v>
      </c>
      <c r="D82" s="85"/>
      <c r="E82" s="43" t="s">
        <v>16</v>
      </c>
      <c r="F82" s="27" t="s">
        <v>22</v>
      </c>
      <c r="G82" s="47">
        <v>2</v>
      </c>
      <c r="H82" s="41">
        <v>4</v>
      </c>
      <c r="I82" s="41">
        <f t="shared" si="0"/>
        <v>8</v>
      </c>
      <c r="J82" s="51"/>
      <c r="K82" s="26">
        <f>G82*H82*J82</f>
        <v>0</v>
      </c>
    </row>
    <row r="83" spans="1:11" ht="85.95" customHeight="1" x14ac:dyDescent="0.25">
      <c r="A83" s="25"/>
      <c r="B83" s="25" t="s">
        <v>132</v>
      </c>
      <c r="C83" s="52" t="s">
        <v>133</v>
      </c>
      <c r="D83" s="85"/>
      <c r="E83" s="43" t="s">
        <v>16</v>
      </c>
      <c r="F83" s="27" t="s">
        <v>22</v>
      </c>
      <c r="G83" s="47">
        <v>1</v>
      </c>
      <c r="H83" s="41">
        <v>4</v>
      </c>
      <c r="I83" s="41">
        <f t="shared" ref="I83:I85" si="13">H83*G83</f>
        <v>4</v>
      </c>
      <c r="J83" s="51"/>
      <c r="K83" s="26">
        <f>G83*H83*J83</f>
        <v>0</v>
      </c>
    </row>
    <row r="84" spans="1:11" ht="66" customHeight="1" x14ac:dyDescent="0.25">
      <c r="A84" s="25"/>
      <c r="B84" s="25" t="s">
        <v>134</v>
      </c>
      <c r="C84" s="52" t="s">
        <v>135</v>
      </c>
      <c r="D84" s="85"/>
      <c r="E84" s="43" t="s">
        <v>16</v>
      </c>
      <c r="F84" s="27" t="s">
        <v>22</v>
      </c>
      <c r="G84" s="47">
        <v>1</v>
      </c>
      <c r="H84" s="41">
        <v>4</v>
      </c>
      <c r="I84" s="41">
        <f t="shared" si="13"/>
        <v>4</v>
      </c>
      <c r="J84" s="51"/>
      <c r="K84" s="26">
        <f>G84*H84*J84</f>
        <v>0</v>
      </c>
    </row>
    <row r="85" spans="1:11" ht="93.6" customHeight="1" x14ac:dyDescent="0.25">
      <c r="A85" s="25"/>
      <c r="B85" s="25" t="s">
        <v>136</v>
      </c>
      <c r="C85" s="52" t="s">
        <v>137</v>
      </c>
      <c r="D85" s="85"/>
      <c r="E85" s="43" t="s">
        <v>16</v>
      </c>
      <c r="F85" s="27" t="s">
        <v>22</v>
      </c>
      <c r="G85" s="47">
        <v>1</v>
      </c>
      <c r="H85" s="41">
        <v>4</v>
      </c>
      <c r="I85" s="41">
        <f t="shared" si="13"/>
        <v>4</v>
      </c>
      <c r="J85" s="51"/>
      <c r="K85" s="26">
        <f>G85*H85*J85</f>
        <v>0</v>
      </c>
    </row>
    <row r="86" spans="1:11" ht="101.4" customHeight="1" x14ac:dyDescent="0.25">
      <c r="A86" s="25"/>
      <c r="B86" s="25" t="s">
        <v>138</v>
      </c>
      <c r="C86" s="83" t="s">
        <v>139</v>
      </c>
      <c r="D86" s="85"/>
      <c r="E86" s="43" t="s">
        <v>16</v>
      </c>
      <c r="F86" s="27" t="s">
        <v>22</v>
      </c>
      <c r="G86" s="47">
        <v>3</v>
      </c>
      <c r="H86" s="41">
        <v>4</v>
      </c>
      <c r="I86" s="41">
        <f t="shared" ref="I86:I91" si="14">H86*G86</f>
        <v>12</v>
      </c>
      <c r="J86" s="51"/>
      <c r="K86" s="26">
        <f>G86*H86*J86</f>
        <v>0</v>
      </c>
    </row>
    <row r="87" spans="1:11" ht="117" customHeight="1" x14ac:dyDescent="0.25">
      <c r="A87" s="25"/>
      <c r="B87" s="25" t="s">
        <v>140</v>
      </c>
      <c r="C87" s="73" t="s">
        <v>141</v>
      </c>
      <c r="D87" s="85"/>
      <c r="E87" s="43" t="s">
        <v>16</v>
      </c>
      <c r="F87" s="27" t="s">
        <v>22</v>
      </c>
      <c r="G87" s="47">
        <v>1</v>
      </c>
      <c r="H87" s="41">
        <v>4</v>
      </c>
      <c r="I87" s="41">
        <f t="shared" si="14"/>
        <v>4</v>
      </c>
      <c r="J87" s="51"/>
      <c r="K87" s="26">
        <f>G87*H87*J87</f>
        <v>0</v>
      </c>
    </row>
    <row r="88" spans="1:11" ht="127.95" customHeight="1" x14ac:dyDescent="0.25">
      <c r="A88" s="25"/>
      <c r="B88" s="25" t="s">
        <v>142</v>
      </c>
      <c r="C88" s="73" t="s">
        <v>143</v>
      </c>
      <c r="D88" s="85"/>
      <c r="E88" s="43" t="s">
        <v>16</v>
      </c>
      <c r="F88" s="27" t="s">
        <v>22</v>
      </c>
      <c r="G88" s="47">
        <v>2</v>
      </c>
      <c r="H88" s="41">
        <v>4</v>
      </c>
      <c r="I88" s="41">
        <f t="shared" si="14"/>
        <v>8</v>
      </c>
      <c r="J88" s="51"/>
      <c r="K88" s="26">
        <f>G88*H88*J88</f>
        <v>0</v>
      </c>
    </row>
    <row r="89" spans="1:11" ht="129" customHeight="1" x14ac:dyDescent="0.25">
      <c r="A89" s="25"/>
      <c r="B89" s="25" t="s">
        <v>144</v>
      </c>
      <c r="C89" s="73" t="s">
        <v>145</v>
      </c>
      <c r="D89" s="85"/>
      <c r="E89" s="43" t="s">
        <v>16</v>
      </c>
      <c r="F89" s="27" t="s">
        <v>22</v>
      </c>
      <c r="G89" s="47">
        <v>1</v>
      </c>
      <c r="H89" s="41">
        <v>4</v>
      </c>
      <c r="I89" s="41">
        <f t="shared" si="14"/>
        <v>4</v>
      </c>
      <c r="J89" s="51"/>
      <c r="K89" s="26">
        <f>G89*H89*J89</f>
        <v>0</v>
      </c>
    </row>
    <row r="90" spans="1:11" ht="137.4" customHeight="1" x14ac:dyDescent="0.25">
      <c r="A90" s="25"/>
      <c r="B90" s="25" t="s">
        <v>146</v>
      </c>
      <c r="C90" s="73" t="s">
        <v>147</v>
      </c>
      <c r="D90" s="85"/>
      <c r="E90" s="43" t="s">
        <v>16</v>
      </c>
      <c r="F90" s="27" t="s">
        <v>22</v>
      </c>
      <c r="G90" s="47">
        <v>1</v>
      </c>
      <c r="H90" s="41">
        <v>4</v>
      </c>
      <c r="I90" s="41">
        <f t="shared" si="14"/>
        <v>4</v>
      </c>
      <c r="J90" s="51"/>
      <c r="K90" s="26">
        <f>G90*H90*J90</f>
        <v>0</v>
      </c>
    </row>
    <row r="91" spans="1:11" ht="108.6" customHeight="1" x14ac:dyDescent="0.25">
      <c r="A91" s="25"/>
      <c r="B91" s="25" t="s">
        <v>148</v>
      </c>
      <c r="C91" s="73" t="s">
        <v>149</v>
      </c>
      <c r="D91" s="85"/>
      <c r="E91" s="43" t="s">
        <v>16</v>
      </c>
      <c r="F91" s="27" t="s">
        <v>22</v>
      </c>
      <c r="G91" s="47">
        <v>1</v>
      </c>
      <c r="H91" s="41">
        <v>4</v>
      </c>
      <c r="I91" s="41">
        <f t="shared" si="14"/>
        <v>4</v>
      </c>
      <c r="J91" s="51"/>
      <c r="K91" s="26">
        <f>G91*H91*J91</f>
        <v>0</v>
      </c>
    </row>
    <row r="92" spans="1:11" s="9" customFormat="1" ht="82.8" customHeight="1" x14ac:dyDescent="0.25">
      <c r="A92" s="25"/>
      <c r="B92" s="25" t="s">
        <v>150</v>
      </c>
      <c r="C92" s="86" t="s">
        <v>589</v>
      </c>
      <c r="D92" s="3" t="s">
        <v>590</v>
      </c>
      <c r="E92" s="43" t="s">
        <v>16</v>
      </c>
      <c r="F92" s="27" t="s">
        <v>17</v>
      </c>
      <c r="G92" s="47">
        <v>2</v>
      </c>
      <c r="H92" s="41">
        <v>1</v>
      </c>
      <c r="I92" s="41">
        <f t="shared" ref="I92:I93" si="15">H92*G92</f>
        <v>2</v>
      </c>
      <c r="J92" s="51"/>
      <c r="K92" s="26">
        <f>G92*H92*J92</f>
        <v>0</v>
      </c>
    </row>
    <row r="93" spans="1:11" ht="50.4" customHeight="1" x14ac:dyDescent="0.25">
      <c r="A93" s="25"/>
      <c r="B93" s="25" t="s">
        <v>151</v>
      </c>
      <c r="C93" s="52" t="s">
        <v>152</v>
      </c>
      <c r="D93" s="3"/>
      <c r="E93" s="43" t="s">
        <v>16</v>
      </c>
      <c r="F93" s="27" t="s">
        <v>17</v>
      </c>
      <c r="G93" s="47">
        <v>16</v>
      </c>
      <c r="H93" s="41">
        <v>4</v>
      </c>
      <c r="I93" s="41">
        <f t="shared" si="15"/>
        <v>64</v>
      </c>
      <c r="J93" s="51"/>
      <c r="K93" s="26">
        <f>G93*H93*J93</f>
        <v>0</v>
      </c>
    </row>
    <row r="94" spans="1:11" ht="49.95" customHeight="1" x14ac:dyDescent="0.25">
      <c r="A94" s="28"/>
      <c r="B94" s="25" t="s">
        <v>153</v>
      </c>
      <c r="C94" s="49" t="s">
        <v>154</v>
      </c>
      <c r="D94" s="87"/>
      <c r="E94" s="66" t="s">
        <v>16</v>
      </c>
      <c r="F94" s="29" t="s">
        <v>17</v>
      </c>
      <c r="G94" s="61">
        <v>3</v>
      </c>
      <c r="H94" s="64">
        <v>4</v>
      </c>
      <c r="I94" s="64">
        <f t="shared" si="0"/>
        <v>12</v>
      </c>
      <c r="J94" s="69"/>
      <c r="K94" s="30">
        <f>G94*H94*J94</f>
        <v>0</v>
      </c>
    </row>
    <row r="95" spans="1:11" ht="43.2" customHeight="1" x14ac:dyDescent="0.25">
      <c r="A95" s="31"/>
      <c r="B95" s="25" t="s">
        <v>155</v>
      </c>
      <c r="C95" s="52" t="s">
        <v>156</v>
      </c>
      <c r="D95" s="25"/>
      <c r="E95" s="3" t="s">
        <v>16</v>
      </c>
      <c r="F95" s="3" t="s">
        <v>17</v>
      </c>
      <c r="G95" s="70">
        <v>79</v>
      </c>
      <c r="H95" s="71">
        <v>4</v>
      </c>
      <c r="I95" s="71">
        <f t="shared" ref="I95" si="16">H95*G95</f>
        <v>316</v>
      </c>
      <c r="J95" s="51"/>
      <c r="K95" s="26">
        <f>G95*H95*J95</f>
        <v>0</v>
      </c>
    </row>
    <row r="96" spans="1:11" ht="43.2" customHeight="1" x14ac:dyDescent="0.25">
      <c r="A96" s="31"/>
      <c r="B96" s="25" t="s">
        <v>157</v>
      </c>
      <c r="C96" s="52" t="s">
        <v>158</v>
      </c>
      <c r="D96" s="25"/>
      <c r="E96" s="3" t="s">
        <v>16</v>
      </c>
      <c r="F96" s="3" t="s">
        <v>17</v>
      </c>
      <c r="G96" s="70">
        <v>45</v>
      </c>
      <c r="H96" s="71">
        <v>4</v>
      </c>
      <c r="I96" s="71">
        <f t="shared" ref="I96" si="17">H96*G96</f>
        <v>180</v>
      </c>
      <c r="J96" s="51"/>
      <c r="K96" s="26">
        <f>G96*H96*J96</f>
        <v>0</v>
      </c>
    </row>
    <row r="97" spans="1:11" ht="49.2" customHeight="1" x14ac:dyDescent="0.25">
      <c r="A97" s="32"/>
      <c r="B97" s="185" t="s">
        <v>159</v>
      </c>
      <c r="C97" s="183" t="s">
        <v>160</v>
      </c>
      <c r="D97" s="88"/>
      <c r="E97" s="89" t="s">
        <v>16</v>
      </c>
      <c r="F97" s="89" t="s">
        <v>17</v>
      </c>
      <c r="G97" s="90">
        <v>26</v>
      </c>
      <c r="H97" s="41">
        <v>4</v>
      </c>
      <c r="I97" s="41">
        <f t="shared" si="0"/>
        <v>104</v>
      </c>
      <c r="J97" s="91"/>
      <c r="K97" s="92">
        <f>G97*H97*J97</f>
        <v>0</v>
      </c>
    </row>
    <row r="98" spans="1:11" s="9" customFormat="1" ht="51.6" customHeight="1" x14ac:dyDescent="0.25">
      <c r="A98" s="33"/>
      <c r="B98" s="187"/>
      <c r="C98" s="184"/>
      <c r="D98" s="76" t="s">
        <v>48</v>
      </c>
      <c r="E98" s="93" t="s">
        <v>16</v>
      </c>
      <c r="F98" s="94" t="s">
        <v>17</v>
      </c>
      <c r="G98" s="79">
        <v>1</v>
      </c>
      <c r="H98" s="80">
        <v>1</v>
      </c>
      <c r="I98" s="80">
        <f t="shared" si="0"/>
        <v>1</v>
      </c>
      <c r="J98" s="95"/>
      <c r="K98" s="96">
        <f>G98*H98*J98</f>
        <v>0</v>
      </c>
    </row>
    <row r="99" spans="1:11" ht="48" customHeight="1" x14ac:dyDescent="0.25">
      <c r="A99" s="33"/>
      <c r="B99" s="25" t="s">
        <v>161</v>
      </c>
      <c r="C99" s="97" t="s">
        <v>162</v>
      </c>
      <c r="D99" s="34"/>
      <c r="E99" s="43" t="s">
        <v>16</v>
      </c>
      <c r="F99" s="27" t="s">
        <v>17</v>
      </c>
      <c r="G99" s="47">
        <v>56</v>
      </c>
      <c r="H99" s="41">
        <v>4</v>
      </c>
      <c r="I99" s="41">
        <f t="shared" ref="I99" si="18">H99*G99</f>
        <v>224</v>
      </c>
      <c r="J99" s="51"/>
      <c r="K99" s="26">
        <f>G99*H99*J99</f>
        <v>0</v>
      </c>
    </row>
    <row r="100" spans="1:11" ht="49.95" customHeight="1" x14ac:dyDescent="0.25">
      <c r="A100" s="33"/>
      <c r="B100" s="25" t="s">
        <v>163</v>
      </c>
      <c r="C100" s="97" t="s">
        <v>164</v>
      </c>
      <c r="D100" s="34"/>
      <c r="E100" s="43" t="s">
        <v>16</v>
      </c>
      <c r="F100" s="27" t="s">
        <v>17</v>
      </c>
      <c r="G100" s="47">
        <v>2</v>
      </c>
      <c r="H100" s="41">
        <v>4</v>
      </c>
      <c r="I100" s="41">
        <f t="shared" si="0"/>
        <v>8</v>
      </c>
      <c r="J100" s="51"/>
      <c r="K100" s="26">
        <f>G100*H100*J100</f>
        <v>0</v>
      </c>
    </row>
    <row r="101" spans="1:11" ht="48" customHeight="1" x14ac:dyDescent="0.25">
      <c r="A101" s="33"/>
      <c r="B101" s="25" t="s">
        <v>165</v>
      </c>
      <c r="C101" s="97" t="s">
        <v>166</v>
      </c>
      <c r="D101" s="34"/>
      <c r="E101" s="43" t="s">
        <v>16</v>
      </c>
      <c r="F101" s="27" t="s">
        <v>17</v>
      </c>
      <c r="G101" s="47">
        <v>5</v>
      </c>
      <c r="H101" s="41">
        <v>4</v>
      </c>
      <c r="I101" s="41">
        <f t="shared" si="0"/>
        <v>20</v>
      </c>
      <c r="J101" s="51"/>
      <c r="K101" s="26">
        <f>G101*H101*J101</f>
        <v>0</v>
      </c>
    </row>
    <row r="102" spans="1:11" ht="47.4" customHeight="1" x14ac:dyDescent="0.25">
      <c r="A102" s="33"/>
      <c r="B102" s="25" t="s">
        <v>167</v>
      </c>
      <c r="C102" s="73" t="s">
        <v>168</v>
      </c>
      <c r="D102" s="34"/>
      <c r="E102" s="43" t="s">
        <v>16</v>
      </c>
      <c r="F102" s="27" t="s">
        <v>17</v>
      </c>
      <c r="G102" s="47">
        <v>5</v>
      </c>
      <c r="H102" s="41">
        <v>4</v>
      </c>
      <c r="I102" s="41">
        <f t="shared" si="0"/>
        <v>20</v>
      </c>
      <c r="J102" s="51"/>
      <c r="K102" s="26">
        <f>G102*H102*J102</f>
        <v>0</v>
      </c>
    </row>
    <row r="103" spans="1:11" ht="46.2" customHeight="1" x14ac:dyDescent="0.25">
      <c r="A103" s="33"/>
      <c r="B103" s="25" t="s">
        <v>169</v>
      </c>
      <c r="C103" s="97" t="s">
        <v>170</v>
      </c>
      <c r="D103" s="34"/>
      <c r="E103" s="43" t="s">
        <v>16</v>
      </c>
      <c r="F103" s="27" t="s">
        <v>17</v>
      </c>
      <c r="G103" s="47">
        <v>2</v>
      </c>
      <c r="H103" s="41">
        <v>4</v>
      </c>
      <c r="I103" s="41">
        <f t="shared" si="0"/>
        <v>8</v>
      </c>
      <c r="J103" s="51"/>
      <c r="K103" s="26">
        <f>G103*H103*J103</f>
        <v>0</v>
      </c>
    </row>
    <row r="104" spans="1:11" ht="48" customHeight="1" x14ac:dyDescent="0.25">
      <c r="A104" s="33"/>
      <c r="B104" s="25" t="s">
        <v>171</v>
      </c>
      <c r="C104" s="97" t="s">
        <v>172</v>
      </c>
      <c r="D104" s="34"/>
      <c r="E104" s="43" t="s">
        <v>16</v>
      </c>
      <c r="F104" s="27" t="s">
        <v>17</v>
      </c>
      <c r="G104" s="47">
        <v>7</v>
      </c>
      <c r="H104" s="41">
        <v>4</v>
      </c>
      <c r="I104" s="41">
        <f t="shared" si="0"/>
        <v>28</v>
      </c>
      <c r="J104" s="51"/>
      <c r="K104" s="26">
        <f>G104*H104*J104</f>
        <v>0</v>
      </c>
    </row>
    <row r="105" spans="1:11" ht="49.2" customHeight="1" x14ac:dyDescent="0.25">
      <c r="A105" s="33"/>
      <c r="B105" s="25" t="s">
        <v>173</v>
      </c>
      <c r="C105" s="98" t="s">
        <v>174</v>
      </c>
      <c r="D105" s="35" t="s">
        <v>532</v>
      </c>
      <c r="E105" s="43" t="s">
        <v>16</v>
      </c>
      <c r="F105" s="27" t="s">
        <v>17</v>
      </c>
      <c r="G105" s="47">
        <v>1</v>
      </c>
      <c r="H105" s="41">
        <v>13</v>
      </c>
      <c r="I105" s="41">
        <f t="shared" si="0"/>
        <v>13</v>
      </c>
      <c r="J105" s="51"/>
      <c r="K105" s="26">
        <f>G105*H105*J105</f>
        <v>0</v>
      </c>
    </row>
    <row r="106" spans="1:11" ht="67.2" customHeight="1" x14ac:dyDescent="0.25">
      <c r="A106" s="33"/>
      <c r="B106" s="25" t="s">
        <v>175</v>
      </c>
      <c r="C106" s="52" t="s">
        <v>176</v>
      </c>
      <c r="D106" s="99" t="s">
        <v>177</v>
      </c>
      <c r="E106" s="43" t="s">
        <v>16</v>
      </c>
      <c r="F106" s="27" t="s">
        <v>22</v>
      </c>
      <c r="G106" s="47">
        <v>1</v>
      </c>
      <c r="H106" s="41">
        <v>4</v>
      </c>
      <c r="I106" s="41">
        <f t="shared" ref="I106" si="19">H106*G106</f>
        <v>4</v>
      </c>
      <c r="J106" s="51"/>
      <c r="K106" s="26">
        <f>G106*H106*J106</f>
        <v>0</v>
      </c>
    </row>
    <row r="107" spans="1:11" ht="52.95" customHeight="1" x14ac:dyDescent="0.25">
      <c r="A107" s="33"/>
      <c r="B107" s="25" t="s">
        <v>178</v>
      </c>
      <c r="C107" s="73" t="s">
        <v>179</v>
      </c>
      <c r="D107" s="35"/>
      <c r="E107" s="43" t="s">
        <v>16</v>
      </c>
      <c r="F107" s="27" t="s">
        <v>17</v>
      </c>
      <c r="G107" s="47">
        <v>10</v>
      </c>
      <c r="H107" s="41">
        <v>4</v>
      </c>
      <c r="I107" s="41">
        <f t="shared" ref="I107" si="20">H107*G107</f>
        <v>40</v>
      </c>
      <c r="J107" s="51"/>
      <c r="K107" s="26">
        <f>G107*H107*J107</f>
        <v>0</v>
      </c>
    </row>
    <row r="108" spans="1:11" ht="52.95" customHeight="1" x14ac:dyDescent="0.25">
      <c r="A108" s="33"/>
      <c r="B108" s="25" t="s">
        <v>180</v>
      </c>
      <c r="C108" s="73" t="s">
        <v>181</v>
      </c>
      <c r="D108" s="35"/>
      <c r="E108" s="43" t="s">
        <v>16</v>
      </c>
      <c r="F108" s="27" t="s">
        <v>17</v>
      </c>
      <c r="G108" s="47">
        <v>4</v>
      </c>
      <c r="H108" s="41">
        <v>4</v>
      </c>
      <c r="I108" s="41">
        <f t="shared" ref="I108:I110" si="21">H108*G108</f>
        <v>16</v>
      </c>
      <c r="J108" s="51"/>
      <c r="K108" s="26">
        <f>G108*H108*J108</f>
        <v>0</v>
      </c>
    </row>
    <row r="109" spans="1:11" ht="64.2" customHeight="1" x14ac:dyDescent="0.25">
      <c r="A109" s="33"/>
      <c r="B109" s="25" t="s">
        <v>182</v>
      </c>
      <c r="C109" s="100" t="s">
        <v>183</v>
      </c>
      <c r="D109" s="35"/>
      <c r="E109" s="43" t="s">
        <v>16</v>
      </c>
      <c r="F109" s="27" t="s">
        <v>17</v>
      </c>
      <c r="G109" s="47">
        <v>2</v>
      </c>
      <c r="H109" s="41">
        <v>4</v>
      </c>
      <c r="I109" s="41">
        <f t="shared" si="21"/>
        <v>8</v>
      </c>
      <c r="J109" s="51"/>
      <c r="K109" s="26">
        <f>G109*H109*J109</f>
        <v>0</v>
      </c>
    </row>
    <row r="110" spans="1:11" ht="52.95" customHeight="1" x14ac:dyDescent="0.25">
      <c r="A110" s="33"/>
      <c r="B110" s="25" t="s">
        <v>184</v>
      </c>
      <c r="C110" s="65" t="s">
        <v>185</v>
      </c>
      <c r="D110" s="35"/>
      <c r="E110" s="43" t="s">
        <v>16</v>
      </c>
      <c r="F110" s="27" t="s">
        <v>17</v>
      </c>
      <c r="G110" s="47">
        <v>4</v>
      </c>
      <c r="H110" s="41">
        <v>4</v>
      </c>
      <c r="I110" s="41">
        <f t="shared" si="21"/>
        <v>16</v>
      </c>
      <c r="J110" s="51"/>
      <c r="K110" s="26">
        <f>G110*H110*J110</f>
        <v>0</v>
      </c>
    </row>
    <row r="111" spans="1:11" ht="52.95" customHeight="1" x14ac:dyDescent="0.25">
      <c r="A111" s="33"/>
      <c r="B111" s="25" t="s">
        <v>186</v>
      </c>
      <c r="C111" s="83" t="s">
        <v>187</v>
      </c>
      <c r="D111" s="35"/>
      <c r="E111" s="43" t="s">
        <v>16</v>
      </c>
      <c r="F111" s="27" t="s">
        <v>17</v>
      </c>
      <c r="G111" s="47">
        <v>2</v>
      </c>
      <c r="H111" s="41">
        <v>4</v>
      </c>
      <c r="I111" s="41">
        <f t="shared" ref="I111:I114" si="22">H111*G111</f>
        <v>8</v>
      </c>
      <c r="J111" s="51"/>
      <c r="K111" s="26">
        <f>G111*H111*J111</f>
        <v>0</v>
      </c>
    </row>
    <row r="112" spans="1:11" ht="52.95" customHeight="1" x14ac:dyDescent="0.25">
      <c r="A112" s="33"/>
      <c r="B112" s="25" t="s">
        <v>188</v>
      </c>
      <c r="C112" s="52" t="s">
        <v>189</v>
      </c>
      <c r="D112" s="35"/>
      <c r="E112" s="43" t="s">
        <v>16</v>
      </c>
      <c r="F112" s="27" t="s">
        <v>17</v>
      </c>
      <c r="G112" s="47">
        <v>4</v>
      </c>
      <c r="H112" s="41">
        <v>4</v>
      </c>
      <c r="I112" s="41">
        <f t="shared" si="22"/>
        <v>16</v>
      </c>
      <c r="J112" s="51"/>
      <c r="K112" s="26">
        <f>G112*H112*J112</f>
        <v>0</v>
      </c>
    </row>
    <row r="113" spans="1:11" ht="52.95" customHeight="1" x14ac:dyDescent="0.25">
      <c r="A113" s="33"/>
      <c r="B113" s="204" t="s">
        <v>190</v>
      </c>
      <c r="C113" s="190" t="s">
        <v>591</v>
      </c>
      <c r="D113" s="35" t="s">
        <v>574</v>
      </c>
      <c r="E113" s="43" t="s">
        <v>16</v>
      </c>
      <c r="F113" s="27" t="s">
        <v>17</v>
      </c>
      <c r="G113" s="47">
        <v>1</v>
      </c>
      <c r="H113" s="41">
        <v>1</v>
      </c>
      <c r="I113" s="41">
        <f t="shared" ref="I113" si="23">H113*G113</f>
        <v>1</v>
      </c>
      <c r="J113" s="51"/>
      <c r="K113" s="26">
        <f>G113*H113*J113</f>
        <v>0</v>
      </c>
    </row>
    <row r="114" spans="1:11" ht="54" customHeight="1" x14ac:dyDescent="0.25">
      <c r="A114" s="33"/>
      <c r="B114" s="205"/>
      <c r="C114" s="191"/>
      <c r="D114" s="35"/>
      <c r="E114" s="43" t="s">
        <v>16</v>
      </c>
      <c r="F114" s="27" t="s">
        <v>17</v>
      </c>
      <c r="G114" s="47">
        <v>31</v>
      </c>
      <c r="H114" s="41">
        <v>4</v>
      </c>
      <c r="I114" s="41">
        <f t="shared" si="22"/>
        <v>124</v>
      </c>
      <c r="J114" s="51"/>
      <c r="K114" s="26">
        <f>G114*H114*J114</f>
        <v>0</v>
      </c>
    </row>
    <row r="115" spans="1:11" ht="48.6" customHeight="1" x14ac:dyDescent="0.25">
      <c r="A115" s="33"/>
      <c r="B115" s="204" t="s">
        <v>191</v>
      </c>
      <c r="C115" s="191" t="s">
        <v>192</v>
      </c>
      <c r="D115" s="35"/>
      <c r="E115" s="43" t="s">
        <v>16</v>
      </c>
      <c r="F115" s="27" t="s">
        <v>17</v>
      </c>
      <c r="G115" s="47">
        <v>5</v>
      </c>
      <c r="H115" s="41">
        <v>4</v>
      </c>
      <c r="I115" s="41">
        <f t="shared" si="0"/>
        <v>20</v>
      </c>
      <c r="J115" s="51"/>
      <c r="K115" s="26">
        <f>G115*H115*J115</f>
        <v>0</v>
      </c>
    </row>
    <row r="116" spans="1:11" s="9" customFormat="1" ht="47.4" customHeight="1" x14ac:dyDescent="0.25">
      <c r="A116" s="33"/>
      <c r="B116" s="205"/>
      <c r="C116" s="201"/>
      <c r="D116" s="35" t="s">
        <v>48</v>
      </c>
      <c r="E116" s="43" t="s">
        <v>16</v>
      </c>
      <c r="F116" s="27" t="s">
        <v>17</v>
      </c>
      <c r="G116" s="47">
        <v>1</v>
      </c>
      <c r="H116" s="41">
        <v>1</v>
      </c>
      <c r="I116" s="41">
        <f t="shared" si="0"/>
        <v>1</v>
      </c>
      <c r="J116" s="81"/>
      <c r="K116" s="82">
        <f>G116*H116*J116</f>
        <v>0</v>
      </c>
    </row>
    <row r="117" spans="1:11" ht="52.8" customHeight="1" x14ac:dyDescent="0.25">
      <c r="A117" s="33"/>
      <c r="B117" s="25" t="s">
        <v>193</v>
      </c>
      <c r="C117" s="101" t="s">
        <v>592</v>
      </c>
      <c r="D117" s="34"/>
      <c r="E117" s="43" t="s">
        <v>16</v>
      </c>
      <c r="F117" s="27" t="s">
        <v>17</v>
      </c>
      <c r="G117" s="47">
        <v>1</v>
      </c>
      <c r="H117" s="41">
        <v>4</v>
      </c>
      <c r="I117" s="41">
        <f t="shared" ref="I117:I219" si="24">H117*G117</f>
        <v>4</v>
      </c>
      <c r="J117" s="51"/>
      <c r="K117" s="26">
        <f>G117*H117*J117</f>
        <v>0</v>
      </c>
    </row>
    <row r="118" spans="1:11" ht="47.4" customHeight="1" x14ac:dyDescent="0.25">
      <c r="A118" s="33"/>
      <c r="B118" s="25" t="s">
        <v>194</v>
      </c>
      <c r="C118" s="52" t="s">
        <v>195</v>
      </c>
      <c r="D118" s="34"/>
      <c r="E118" s="43" t="s">
        <v>16</v>
      </c>
      <c r="F118" s="27" t="s">
        <v>17</v>
      </c>
      <c r="G118" s="47">
        <v>9</v>
      </c>
      <c r="H118" s="41">
        <v>4</v>
      </c>
      <c r="I118" s="41">
        <f t="shared" ref="I118" si="25">H118*G118</f>
        <v>36</v>
      </c>
      <c r="J118" s="51"/>
      <c r="K118" s="26">
        <f>G118*H118*J118</f>
        <v>0</v>
      </c>
    </row>
    <row r="119" spans="1:11" ht="45" customHeight="1" x14ac:dyDescent="0.25">
      <c r="A119" s="25"/>
      <c r="B119" s="202" t="s">
        <v>196</v>
      </c>
      <c r="C119" s="182" t="s">
        <v>197</v>
      </c>
      <c r="D119" s="33"/>
      <c r="E119" s="43" t="s">
        <v>16</v>
      </c>
      <c r="F119" s="27" t="s">
        <v>17</v>
      </c>
      <c r="G119" s="47">
        <v>77</v>
      </c>
      <c r="H119" s="41">
        <v>4</v>
      </c>
      <c r="I119" s="41">
        <f t="shared" si="24"/>
        <v>308</v>
      </c>
      <c r="J119" s="51"/>
      <c r="K119" s="26">
        <f>G119*H119*J119</f>
        <v>0</v>
      </c>
    </row>
    <row r="120" spans="1:11" s="9" customFormat="1" ht="45" customHeight="1" x14ac:dyDescent="0.25">
      <c r="A120" s="25"/>
      <c r="B120" s="187"/>
      <c r="C120" s="184"/>
      <c r="D120" s="76" t="s">
        <v>576</v>
      </c>
      <c r="E120" s="77" t="s">
        <v>16</v>
      </c>
      <c r="F120" s="78" t="s">
        <v>17</v>
      </c>
      <c r="G120" s="79">
        <v>5</v>
      </c>
      <c r="H120" s="80">
        <v>1</v>
      </c>
      <c r="I120" s="80">
        <f t="shared" si="24"/>
        <v>5</v>
      </c>
      <c r="J120" s="81"/>
      <c r="K120" s="82">
        <f>G120*H120*J120</f>
        <v>0</v>
      </c>
    </row>
    <row r="121" spans="1:11" s="9" customFormat="1" ht="45" customHeight="1" x14ac:dyDescent="0.25">
      <c r="A121" s="25"/>
      <c r="B121" s="102" t="s">
        <v>198</v>
      </c>
      <c r="C121" s="103" t="s">
        <v>199</v>
      </c>
      <c r="D121" s="76" t="s">
        <v>48</v>
      </c>
      <c r="E121" s="77" t="s">
        <v>16</v>
      </c>
      <c r="F121" s="78" t="s">
        <v>17</v>
      </c>
      <c r="G121" s="79">
        <v>25</v>
      </c>
      <c r="H121" s="80">
        <v>1</v>
      </c>
      <c r="I121" s="80">
        <f t="shared" si="24"/>
        <v>25</v>
      </c>
      <c r="J121" s="81"/>
      <c r="K121" s="82">
        <f>G121*H121*J121</f>
        <v>0</v>
      </c>
    </row>
    <row r="122" spans="1:11" ht="45" customHeight="1" x14ac:dyDescent="0.25">
      <c r="A122" s="25"/>
      <c r="B122" s="102" t="s">
        <v>200</v>
      </c>
      <c r="C122" s="97" t="s">
        <v>201</v>
      </c>
      <c r="D122" s="33"/>
      <c r="E122" s="43" t="s">
        <v>16</v>
      </c>
      <c r="F122" s="27" t="s">
        <v>17</v>
      </c>
      <c r="G122" s="47">
        <v>51</v>
      </c>
      <c r="H122" s="41">
        <v>4</v>
      </c>
      <c r="I122" s="41">
        <f t="shared" si="24"/>
        <v>204</v>
      </c>
      <c r="J122" s="51"/>
      <c r="K122" s="26">
        <f>G122*H122*J122</f>
        <v>0</v>
      </c>
    </row>
    <row r="123" spans="1:11" ht="45" customHeight="1" x14ac:dyDescent="0.25">
      <c r="A123" s="25"/>
      <c r="B123" s="102" t="s">
        <v>202</v>
      </c>
      <c r="C123" s="48" t="s">
        <v>203</v>
      </c>
      <c r="D123" s="33"/>
      <c r="E123" s="43" t="s">
        <v>16</v>
      </c>
      <c r="F123" s="27" t="s">
        <v>17</v>
      </c>
      <c r="G123" s="47">
        <v>2</v>
      </c>
      <c r="H123" s="41">
        <v>4</v>
      </c>
      <c r="I123" s="41">
        <f t="shared" si="24"/>
        <v>8</v>
      </c>
      <c r="J123" s="51"/>
      <c r="K123" s="26">
        <f>G123*H123*J123</f>
        <v>0</v>
      </c>
    </row>
    <row r="124" spans="1:11" ht="45" customHeight="1" x14ac:dyDescent="0.25">
      <c r="A124" s="25"/>
      <c r="B124" s="102" t="s">
        <v>204</v>
      </c>
      <c r="C124" s="48" t="s">
        <v>205</v>
      </c>
      <c r="D124" s="39"/>
      <c r="E124" s="43" t="s">
        <v>16</v>
      </c>
      <c r="F124" s="27" t="s">
        <v>17</v>
      </c>
      <c r="G124" s="47">
        <v>1</v>
      </c>
      <c r="H124" s="41">
        <v>4</v>
      </c>
      <c r="I124" s="41">
        <f t="shared" si="24"/>
        <v>4</v>
      </c>
      <c r="J124" s="51"/>
      <c r="K124" s="26">
        <f>G124*H124*J124</f>
        <v>0</v>
      </c>
    </row>
    <row r="125" spans="1:11" ht="46.2" customHeight="1" x14ac:dyDescent="0.25">
      <c r="A125" s="33"/>
      <c r="B125" s="102" t="s">
        <v>206</v>
      </c>
      <c r="C125" s="83" t="s">
        <v>207</v>
      </c>
      <c r="D125" s="39"/>
      <c r="E125" s="43" t="s">
        <v>16</v>
      </c>
      <c r="F125" s="27" t="s">
        <v>17</v>
      </c>
      <c r="G125" s="47">
        <v>2</v>
      </c>
      <c r="H125" s="41">
        <v>4</v>
      </c>
      <c r="I125" s="41">
        <f t="shared" si="24"/>
        <v>8</v>
      </c>
      <c r="J125" s="51"/>
      <c r="K125" s="26">
        <f>G125*H125*J125</f>
        <v>0</v>
      </c>
    </row>
    <row r="126" spans="1:11" ht="46.95" customHeight="1" x14ac:dyDescent="0.25">
      <c r="A126" s="33"/>
      <c r="B126" s="102" t="s">
        <v>570</v>
      </c>
      <c r="C126" s="54" t="s">
        <v>208</v>
      </c>
      <c r="D126" s="104" t="s">
        <v>569</v>
      </c>
      <c r="E126" s="43" t="s">
        <v>16</v>
      </c>
      <c r="F126" s="27" t="s">
        <v>17</v>
      </c>
      <c r="G126" s="47">
        <v>28</v>
      </c>
      <c r="H126" s="41">
        <v>4</v>
      </c>
      <c r="I126" s="41">
        <f t="shared" si="24"/>
        <v>112</v>
      </c>
      <c r="J126" s="51"/>
      <c r="K126" s="26">
        <f>G126*H126*J126</f>
        <v>0</v>
      </c>
    </row>
    <row r="127" spans="1:11" ht="47.4" customHeight="1" x14ac:dyDescent="0.25">
      <c r="A127" s="25"/>
      <c r="B127" s="102" t="s">
        <v>209</v>
      </c>
      <c r="C127" s="83" t="s">
        <v>210</v>
      </c>
      <c r="D127" s="33"/>
      <c r="E127" s="43" t="s">
        <v>16</v>
      </c>
      <c r="F127" s="27" t="s">
        <v>17</v>
      </c>
      <c r="G127" s="47">
        <v>2</v>
      </c>
      <c r="H127" s="41">
        <v>4</v>
      </c>
      <c r="I127" s="41">
        <f t="shared" si="24"/>
        <v>8</v>
      </c>
      <c r="J127" s="51"/>
      <c r="K127" s="26">
        <f>G127*H127*J127</f>
        <v>0</v>
      </c>
    </row>
    <row r="128" spans="1:11" ht="47.4" customHeight="1" x14ac:dyDescent="0.25">
      <c r="A128" s="33"/>
      <c r="B128" s="102" t="s">
        <v>211</v>
      </c>
      <c r="C128" s="105" t="s">
        <v>212</v>
      </c>
      <c r="D128" s="25"/>
      <c r="E128" s="43" t="s">
        <v>16</v>
      </c>
      <c r="F128" s="27" t="s">
        <v>17</v>
      </c>
      <c r="G128" s="47">
        <v>3</v>
      </c>
      <c r="H128" s="41">
        <v>4</v>
      </c>
      <c r="I128" s="41">
        <f t="shared" ref="I128:I129" si="26">H128*G128</f>
        <v>12</v>
      </c>
      <c r="J128" s="51"/>
      <c r="K128" s="26">
        <f>G128*H128*J128</f>
        <v>0</v>
      </c>
    </row>
    <row r="129" spans="1:11" ht="47.4" customHeight="1" x14ac:dyDescent="0.25">
      <c r="A129" s="33"/>
      <c r="B129" s="102" t="s">
        <v>213</v>
      </c>
      <c r="C129" s="106" t="s">
        <v>214</v>
      </c>
      <c r="D129" s="25"/>
      <c r="E129" s="43" t="s">
        <v>16</v>
      </c>
      <c r="F129" s="27" t="s">
        <v>17</v>
      </c>
      <c r="G129" s="47">
        <v>6</v>
      </c>
      <c r="H129" s="41">
        <v>4</v>
      </c>
      <c r="I129" s="41">
        <f t="shared" si="26"/>
        <v>24</v>
      </c>
      <c r="J129" s="51"/>
      <c r="K129" s="26">
        <f>G129*H129*J129</f>
        <v>0</v>
      </c>
    </row>
    <row r="130" spans="1:11" s="9" customFormat="1" ht="47.4" customHeight="1" x14ac:dyDescent="0.25">
      <c r="A130" s="33"/>
      <c r="B130" s="102" t="s">
        <v>215</v>
      </c>
      <c r="C130" s="75" t="s">
        <v>577</v>
      </c>
      <c r="D130" s="25" t="s">
        <v>574</v>
      </c>
      <c r="E130" s="77" t="s">
        <v>16</v>
      </c>
      <c r="F130" s="78" t="s">
        <v>17</v>
      </c>
      <c r="G130" s="79">
        <v>2</v>
      </c>
      <c r="H130" s="80">
        <v>1</v>
      </c>
      <c r="I130" s="80">
        <f t="shared" ref="I130:I133" si="27">H130*G130</f>
        <v>2</v>
      </c>
      <c r="J130" s="81"/>
      <c r="K130" s="82">
        <f>G130*H130*J130</f>
        <v>0</v>
      </c>
    </row>
    <row r="131" spans="1:11" ht="47.4" customHeight="1" x14ac:dyDescent="0.25">
      <c r="A131" s="33"/>
      <c r="B131" s="102" t="s">
        <v>216</v>
      </c>
      <c r="C131" s="52" t="s">
        <v>217</v>
      </c>
      <c r="D131" s="25"/>
      <c r="E131" s="43" t="s">
        <v>16</v>
      </c>
      <c r="F131" s="27" t="s">
        <v>17</v>
      </c>
      <c r="G131" s="47">
        <v>25</v>
      </c>
      <c r="H131" s="41">
        <v>4</v>
      </c>
      <c r="I131" s="41">
        <f t="shared" si="27"/>
        <v>100</v>
      </c>
      <c r="J131" s="51"/>
      <c r="K131" s="26">
        <f>G131*H131*J131</f>
        <v>0</v>
      </c>
    </row>
    <row r="132" spans="1:11" ht="47.4" customHeight="1" x14ac:dyDescent="0.25">
      <c r="A132" s="33"/>
      <c r="B132" s="102" t="s">
        <v>218</v>
      </c>
      <c r="C132" s="65" t="s">
        <v>219</v>
      </c>
      <c r="D132" s="25"/>
      <c r="E132" s="43" t="s">
        <v>16</v>
      </c>
      <c r="F132" s="27" t="s">
        <v>17</v>
      </c>
      <c r="G132" s="47">
        <v>22</v>
      </c>
      <c r="H132" s="41">
        <v>4</v>
      </c>
      <c r="I132" s="41">
        <f t="shared" si="27"/>
        <v>88</v>
      </c>
      <c r="J132" s="51"/>
      <c r="K132" s="26">
        <f>G132*H132*J132</f>
        <v>0</v>
      </c>
    </row>
    <row r="133" spans="1:11" ht="47.4" customHeight="1" x14ac:dyDescent="0.25">
      <c r="A133" s="33"/>
      <c r="B133" s="102" t="s">
        <v>220</v>
      </c>
      <c r="C133" s="52" t="s">
        <v>221</v>
      </c>
      <c r="D133" s="25"/>
      <c r="E133" s="43" t="s">
        <v>16</v>
      </c>
      <c r="F133" s="27" t="s">
        <v>17</v>
      </c>
      <c r="G133" s="47">
        <v>5</v>
      </c>
      <c r="H133" s="41">
        <v>4</v>
      </c>
      <c r="I133" s="41">
        <f t="shared" si="27"/>
        <v>20</v>
      </c>
      <c r="J133" s="51"/>
      <c r="K133" s="26">
        <f>G133*H133*J133</f>
        <v>0</v>
      </c>
    </row>
    <row r="134" spans="1:11" ht="64.8" customHeight="1" x14ac:dyDescent="0.25">
      <c r="A134" s="33"/>
      <c r="B134" s="102" t="s">
        <v>222</v>
      </c>
      <c r="C134" s="52" t="s">
        <v>223</v>
      </c>
      <c r="D134" s="59" t="s">
        <v>224</v>
      </c>
      <c r="E134" s="43" t="s">
        <v>16</v>
      </c>
      <c r="F134" s="27" t="s">
        <v>17</v>
      </c>
      <c r="G134" s="47">
        <v>54</v>
      </c>
      <c r="H134" s="41">
        <v>4</v>
      </c>
      <c r="I134" s="41">
        <f t="shared" ref="I134:I136" si="28">H134*G134</f>
        <v>216</v>
      </c>
      <c r="J134" s="51"/>
      <c r="K134" s="26">
        <f>G134*H134*J134</f>
        <v>0</v>
      </c>
    </row>
    <row r="135" spans="1:11" ht="47.4" customHeight="1" x14ac:dyDescent="0.25">
      <c r="A135" s="33"/>
      <c r="B135" s="102" t="s">
        <v>225</v>
      </c>
      <c r="C135" s="52" t="s">
        <v>226</v>
      </c>
      <c r="D135" s="104" t="s">
        <v>227</v>
      </c>
      <c r="E135" s="36" t="s">
        <v>16</v>
      </c>
      <c r="F135" s="27" t="s">
        <v>17</v>
      </c>
      <c r="G135" s="47">
        <v>2</v>
      </c>
      <c r="H135" s="41">
        <v>4</v>
      </c>
      <c r="I135" s="41">
        <f t="shared" si="28"/>
        <v>8</v>
      </c>
      <c r="J135" s="51"/>
      <c r="K135" s="26">
        <f>G135*H135*J135</f>
        <v>0</v>
      </c>
    </row>
    <row r="136" spans="1:11" ht="47.4" customHeight="1" x14ac:dyDescent="0.25">
      <c r="A136" s="33"/>
      <c r="B136" s="206" t="s">
        <v>228</v>
      </c>
      <c r="C136" s="190" t="s">
        <v>578</v>
      </c>
      <c r="D136" s="104" t="s">
        <v>227</v>
      </c>
      <c r="E136" s="36" t="s">
        <v>16</v>
      </c>
      <c r="F136" s="27" t="s">
        <v>17</v>
      </c>
      <c r="G136" s="47">
        <v>136</v>
      </c>
      <c r="H136" s="41">
        <v>4</v>
      </c>
      <c r="I136" s="41">
        <f t="shared" si="28"/>
        <v>544</v>
      </c>
      <c r="J136" s="51"/>
      <c r="K136" s="26">
        <f>G136*H136*J136</f>
        <v>0</v>
      </c>
    </row>
    <row r="137" spans="1:11" ht="47.4" customHeight="1" x14ac:dyDescent="0.25">
      <c r="A137" s="33"/>
      <c r="B137" s="180"/>
      <c r="C137" s="177"/>
      <c r="D137" s="59" t="s">
        <v>229</v>
      </c>
      <c r="E137" s="43" t="s">
        <v>16</v>
      </c>
      <c r="F137" s="27" t="s">
        <v>17</v>
      </c>
      <c r="G137" s="47">
        <v>3</v>
      </c>
      <c r="H137" s="41">
        <v>11</v>
      </c>
      <c r="I137" s="41">
        <f t="shared" ref="I137" si="29">H137*G137</f>
        <v>33</v>
      </c>
      <c r="J137" s="51"/>
      <c r="K137" s="26">
        <f>G137*H137*J137</f>
        <v>0</v>
      </c>
    </row>
    <row r="138" spans="1:11" ht="47.4" customHeight="1" x14ac:dyDescent="0.25">
      <c r="A138" s="33"/>
      <c r="B138" s="180"/>
      <c r="C138" s="177"/>
      <c r="D138" s="35" t="s">
        <v>574</v>
      </c>
      <c r="E138" s="43" t="s">
        <v>16</v>
      </c>
      <c r="F138" s="27" t="s">
        <v>17</v>
      </c>
      <c r="G138" s="47">
        <v>1</v>
      </c>
      <c r="H138" s="41">
        <v>1</v>
      </c>
      <c r="I138" s="41">
        <f t="shared" ref="I138:I140" si="30">H138*G138</f>
        <v>1</v>
      </c>
      <c r="J138" s="51"/>
      <c r="K138" s="26">
        <f>G138*H138*J138</f>
        <v>0</v>
      </c>
    </row>
    <row r="139" spans="1:11" ht="47.4" customHeight="1" x14ac:dyDescent="0.25">
      <c r="A139" s="33"/>
      <c r="B139" s="207"/>
      <c r="C139" s="191"/>
      <c r="D139" s="35" t="s">
        <v>48</v>
      </c>
      <c r="E139" s="43" t="s">
        <v>16</v>
      </c>
      <c r="F139" s="27" t="s">
        <v>17</v>
      </c>
      <c r="G139" s="47">
        <v>5</v>
      </c>
      <c r="H139" s="41">
        <v>1</v>
      </c>
      <c r="I139" s="41">
        <f t="shared" si="30"/>
        <v>5</v>
      </c>
      <c r="J139" s="51"/>
      <c r="K139" s="26">
        <f>G139*H139*J139</f>
        <v>0</v>
      </c>
    </row>
    <row r="140" spans="1:11" ht="47.4" customHeight="1" x14ac:dyDescent="0.25">
      <c r="A140" s="33"/>
      <c r="B140" s="102" t="s">
        <v>230</v>
      </c>
      <c r="C140" s="83" t="s">
        <v>231</v>
      </c>
      <c r="D140" s="104" t="s">
        <v>227</v>
      </c>
      <c r="E140" s="43" t="s">
        <v>16</v>
      </c>
      <c r="F140" s="27" t="s">
        <v>17</v>
      </c>
      <c r="G140" s="47">
        <v>6</v>
      </c>
      <c r="H140" s="41">
        <v>4</v>
      </c>
      <c r="I140" s="41">
        <f t="shared" si="30"/>
        <v>24</v>
      </c>
      <c r="J140" s="51"/>
      <c r="K140" s="26">
        <f>G140*H140*J140</f>
        <v>0</v>
      </c>
    </row>
    <row r="141" spans="1:11" ht="47.4" customHeight="1" x14ac:dyDescent="0.25">
      <c r="A141" s="33"/>
      <c r="B141" s="179" t="s">
        <v>232</v>
      </c>
      <c r="C141" s="107" t="s">
        <v>233</v>
      </c>
      <c r="D141" s="39" t="s">
        <v>234</v>
      </c>
      <c r="E141" s="43" t="s">
        <v>16</v>
      </c>
      <c r="F141" s="27" t="s">
        <v>17</v>
      </c>
      <c r="G141" s="47">
        <v>7</v>
      </c>
      <c r="H141" s="41">
        <v>4</v>
      </c>
      <c r="I141" s="41">
        <f t="shared" ref="I141:I145" si="31">H141*G141</f>
        <v>28</v>
      </c>
      <c r="J141" s="51"/>
      <c r="K141" s="26">
        <f>G141*H141*J141</f>
        <v>0</v>
      </c>
    </row>
    <row r="142" spans="1:11" ht="47.4" customHeight="1" x14ac:dyDescent="0.25">
      <c r="A142" s="33"/>
      <c r="B142" s="180"/>
      <c r="C142" s="83" t="s">
        <v>235</v>
      </c>
      <c r="D142" s="39" t="s">
        <v>234</v>
      </c>
      <c r="E142" s="43" t="s">
        <v>16</v>
      </c>
      <c r="F142" s="27" t="s">
        <v>17</v>
      </c>
      <c r="G142" s="47">
        <v>11</v>
      </c>
      <c r="H142" s="41">
        <v>4</v>
      </c>
      <c r="I142" s="41">
        <f t="shared" si="31"/>
        <v>44</v>
      </c>
      <c r="J142" s="51"/>
      <c r="K142" s="26">
        <f>G142*H142*J142</f>
        <v>0</v>
      </c>
    </row>
    <row r="143" spans="1:11" ht="47.4" customHeight="1" x14ac:dyDescent="0.25">
      <c r="A143" s="33"/>
      <c r="B143" s="180"/>
      <c r="C143" s="83" t="s">
        <v>236</v>
      </c>
      <c r="D143" s="39" t="s">
        <v>234</v>
      </c>
      <c r="E143" s="43" t="s">
        <v>16</v>
      </c>
      <c r="F143" s="27" t="s">
        <v>17</v>
      </c>
      <c r="G143" s="47">
        <v>1</v>
      </c>
      <c r="H143" s="41">
        <v>4</v>
      </c>
      <c r="I143" s="41">
        <f t="shared" si="31"/>
        <v>4</v>
      </c>
      <c r="J143" s="51"/>
      <c r="K143" s="26">
        <f>G143*H143*J143</f>
        <v>0</v>
      </c>
    </row>
    <row r="144" spans="1:11" ht="47.4" customHeight="1" x14ac:dyDescent="0.25">
      <c r="A144" s="33"/>
      <c r="B144" s="180"/>
      <c r="C144" s="52" t="s">
        <v>237</v>
      </c>
      <c r="D144" s="39" t="s">
        <v>234</v>
      </c>
      <c r="E144" s="43" t="s">
        <v>16</v>
      </c>
      <c r="F144" s="27" t="s">
        <v>17</v>
      </c>
      <c r="G144" s="47">
        <v>1</v>
      </c>
      <c r="H144" s="41">
        <v>4</v>
      </c>
      <c r="I144" s="41">
        <f t="shared" si="31"/>
        <v>4</v>
      </c>
      <c r="J144" s="51"/>
      <c r="K144" s="26">
        <f>G144*H144*J144</f>
        <v>0</v>
      </c>
    </row>
    <row r="145" spans="1:11" ht="47.4" customHeight="1" x14ac:dyDescent="0.25">
      <c r="A145" s="33"/>
      <c r="B145" s="180"/>
      <c r="C145" s="52" t="s">
        <v>238</v>
      </c>
      <c r="D145" s="39" t="s">
        <v>234</v>
      </c>
      <c r="E145" s="43" t="s">
        <v>16</v>
      </c>
      <c r="F145" s="27" t="s">
        <v>17</v>
      </c>
      <c r="G145" s="47">
        <v>1</v>
      </c>
      <c r="H145" s="41">
        <v>4</v>
      </c>
      <c r="I145" s="41">
        <f t="shared" si="31"/>
        <v>4</v>
      </c>
      <c r="J145" s="51"/>
      <c r="K145" s="26">
        <f>G145*H145*J145</f>
        <v>0</v>
      </c>
    </row>
    <row r="146" spans="1:11" ht="79.2" customHeight="1" x14ac:dyDescent="0.25">
      <c r="A146" s="33"/>
      <c r="B146" s="180"/>
      <c r="C146" s="98" t="s">
        <v>604</v>
      </c>
      <c r="D146" s="59" t="s">
        <v>234</v>
      </c>
      <c r="E146" s="43" t="s">
        <v>16</v>
      </c>
      <c r="F146" s="27" t="s">
        <v>17</v>
      </c>
      <c r="G146" s="47">
        <v>14</v>
      </c>
      <c r="H146" s="41">
        <v>4</v>
      </c>
      <c r="I146" s="41">
        <f t="shared" si="24"/>
        <v>56</v>
      </c>
      <c r="J146" s="51"/>
      <c r="K146" s="26">
        <f>G146*H146*J146</f>
        <v>0</v>
      </c>
    </row>
    <row r="147" spans="1:11" ht="49.95" customHeight="1" x14ac:dyDescent="0.25">
      <c r="A147" s="33"/>
      <c r="B147" s="180"/>
      <c r="C147" s="83" t="s">
        <v>239</v>
      </c>
      <c r="D147" s="39" t="s">
        <v>234</v>
      </c>
      <c r="E147" s="43" t="s">
        <v>16</v>
      </c>
      <c r="F147" s="27" t="s">
        <v>17</v>
      </c>
      <c r="G147" s="47">
        <v>1</v>
      </c>
      <c r="H147" s="41">
        <v>4</v>
      </c>
      <c r="I147" s="41">
        <f t="shared" si="24"/>
        <v>4</v>
      </c>
      <c r="J147" s="51"/>
      <c r="K147" s="26">
        <f>G147*H147*J147</f>
        <v>0</v>
      </c>
    </row>
    <row r="148" spans="1:11" ht="49.95" customHeight="1" x14ac:dyDescent="0.25">
      <c r="A148" s="33"/>
      <c r="B148" s="180"/>
      <c r="C148" s="83" t="s">
        <v>240</v>
      </c>
      <c r="D148" s="39" t="s">
        <v>234</v>
      </c>
      <c r="E148" s="43" t="s">
        <v>16</v>
      </c>
      <c r="F148" s="27" t="s">
        <v>17</v>
      </c>
      <c r="G148" s="47">
        <v>5</v>
      </c>
      <c r="H148" s="41">
        <v>4</v>
      </c>
      <c r="I148" s="41">
        <f t="shared" si="24"/>
        <v>20</v>
      </c>
      <c r="J148" s="51"/>
      <c r="K148" s="26">
        <f>G148*H148*J148</f>
        <v>0</v>
      </c>
    </row>
    <row r="149" spans="1:11" ht="49.95" customHeight="1" x14ac:dyDescent="0.25">
      <c r="A149" s="33"/>
      <c r="B149" s="180"/>
      <c r="C149" s="83" t="s">
        <v>241</v>
      </c>
      <c r="D149" s="39" t="s">
        <v>234</v>
      </c>
      <c r="E149" s="43" t="s">
        <v>16</v>
      </c>
      <c r="F149" s="27" t="s">
        <v>17</v>
      </c>
      <c r="G149" s="47">
        <v>1</v>
      </c>
      <c r="H149" s="41">
        <v>4</v>
      </c>
      <c r="I149" s="41">
        <f t="shared" si="24"/>
        <v>4</v>
      </c>
      <c r="J149" s="51"/>
      <c r="K149" s="26">
        <f>G149*H149*J149</f>
        <v>0</v>
      </c>
    </row>
    <row r="150" spans="1:11" ht="49.95" customHeight="1" x14ac:dyDescent="0.25">
      <c r="A150" s="33"/>
      <c r="B150" s="180"/>
      <c r="C150" s="83" t="s">
        <v>242</v>
      </c>
      <c r="D150" s="39" t="s">
        <v>234</v>
      </c>
      <c r="E150" s="43" t="s">
        <v>16</v>
      </c>
      <c r="F150" s="27" t="s">
        <v>17</v>
      </c>
      <c r="G150" s="47">
        <v>1</v>
      </c>
      <c r="H150" s="41">
        <v>4</v>
      </c>
      <c r="I150" s="41">
        <f t="shared" si="24"/>
        <v>4</v>
      </c>
      <c r="J150" s="51"/>
      <c r="K150" s="26">
        <f>G150*H150*J150</f>
        <v>0</v>
      </c>
    </row>
    <row r="151" spans="1:11" ht="49.95" customHeight="1" x14ac:dyDescent="0.25">
      <c r="A151" s="33"/>
      <c r="B151" s="180"/>
      <c r="C151" s="52" t="s">
        <v>243</v>
      </c>
      <c r="D151" s="39" t="s">
        <v>234</v>
      </c>
      <c r="E151" s="43" t="s">
        <v>16</v>
      </c>
      <c r="F151" s="27" t="s">
        <v>17</v>
      </c>
      <c r="G151" s="47">
        <v>1</v>
      </c>
      <c r="H151" s="41">
        <v>4</v>
      </c>
      <c r="I151" s="41">
        <f t="shared" si="24"/>
        <v>4</v>
      </c>
      <c r="J151" s="51"/>
      <c r="K151" s="26">
        <f>G151*H151*J151</f>
        <v>0</v>
      </c>
    </row>
    <row r="152" spans="1:11" ht="49.95" customHeight="1" x14ac:dyDescent="0.25">
      <c r="A152" s="33"/>
      <c r="B152" s="181"/>
      <c r="C152" s="52" t="s">
        <v>244</v>
      </c>
      <c r="D152" s="39" t="s">
        <v>234</v>
      </c>
      <c r="E152" s="43" t="s">
        <v>16</v>
      </c>
      <c r="F152" s="27" t="s">
        <v>17</v>
      </c>
      <c r="G152" s="47">
        <v>2</v>
      </c>
      <c r="H152" s="41">
        <v>4</v>
      </c>
      <c r="I152" s="41">
        <f t="shared" si="24"/>
        <v>8</v>
      </c>
      <c r="J152" s="51"/>
      <c r="K152" s="26">
        <f>G152*H152*J152</f>
        <v>0</v>
      </c>
    </row>
    <row r="153" spans="1:11" ht="53.25" customHeight="1" x14ac:dyDescent="0.25">
      <c r="A153" s="33"/>
      <c r="B153" s="102" t="s">
        <v>245</v>
      </c>
      <c r="C153" s="97" t="s">
        <v>246</v>
      </c>
      <c r="D153" s="39" t="s">
        <v>234</v>
      </c>
      <c r="E153" s="43" t="s">
        <v>16</v>
      </c>
      <c r="F153" s="27" t="s">
        <v>17</v>
      </c>
      <c r="G153" s="47">
        <v>29</v>
      </c>
      <c r="H153" s="41">
        <v>4</v>
      </c>
      <c r="I153" s="41">
        <f t="shared" si="24"/>
        <v>116</v>
      </c>
      <c r="J153" s="51"/>
      <c r="K153" s="26">
        <f>G153*H153*J153</f>
        <v>0</v>
      </c>
    </row>
    <row r="154" spans="1:11" ht="46.2" customHeight="1" x14ac:dyDescent="0.25">
      <c r="A154" s="33"/>
      <c r="B154" s="102" t="s">
        <v>247</v>
      </c>
      <c r="C154" s="97" t="s">
        <v>248</v>
      </c>
      <c r="D154" s="39"/>
      <c r="E154" s="43" t="s">
        <v>16</v>
      </c>
      <c r="F154" s="27" t="s">
        <v>17</v>
      </c>
      <c r="G154" s="47">
        <v>1</v>
      </c>
      <c r="H154" s="41">
        <v>4</v>
      </c>
      <c r="I154" s="41">
        <f t="shared" si="24"/>
        <v>4</v>
      </c>
      <c r="J154" s="51"/>
      <c r="K154" s="26">
        <f>G154*H154*J154</f>
        <v>0</v>
      </c>
    </row>
    <row r="155" spans="1:11" ht="46.95" customHeight="1" x14ac:dyDescent="0.25">
      <c r="A155" s="33"/>
      <c r="B155" s="102" t="s">
        <v>249</v>
      </c>
      <c r="C155" s="97" t="s">
        <v>250</v>
      </c>
      <c r="D155" s="39"/>
      <c r="E155" s="43" t="s">
        <v>16</v>
      </c>
      <c r="F155" s="29" t="s">
        <v>17</v>
      </c>
      <c r="G155" s="47">
        <v>88</v>
      </c>
      <c r="H155" s="41">
        <v>4</v>
      </c>
      <c r="I155" s="41">
        <f t="shared" si="24"/>
        <v>352</v>
      </c>
      <c r="J155" s="51"/>
      <c r="K155" s="26">
        <f>G155*H155*J155</f>
        <v>0</v>
      </c>
    </row>
    <row r="156" spans="1:11" ht="72" customHeight="1" x14ac:dyDescent="0.25">
      <c r="A156" s="33"/>
      <c r="B156" s="102" t="s">
        <v>251</v>
      </c>
      <c r="C156" s="83" t="s">
        <v>602</v>
      </c>
      <c r="D156" s="63"/>
      <c r="E156" s="43" t="s">
        <v>16</v>
      </c>
      <c r="F156" s="36" t="s">
        <v>17</v>
      </c>
      <c r="G156" s="108">
        <v>3</v>
      </c>
      <c r="H156" s="109">
        <v>4</v>
      </c>
      <c r="I156" s="41">
        <f t="shared" si="24"/>
        <v>12</v>
      </c>
      <c r="J156" s="110"/>
      <c r="K156" s="30">
        <f>G156*H156*J156</f>
        <v>0</v>
      </c>
    </row>
    <row r="157" spans="1:11" ht="53.25" customHeight="1" x14ac:dyDescent="0.25">
      <c r="A157" s="33"/>
      <c r="B157" s="102" t="s">
        <v>252</v>
      </c>
      <c r="C157" s="83" t="s">
        <v>253</v>
      </c>
      <c r="D157" s="111"/>
      <c r="E157" s="43" t="s">
        <v>16</v>
      </c>
      <c r="F157" s="36" t="s">
        <v>17</v>
      </c>
      <c r="G157" s="112">
        <v>11</v>
      </c>
      <c r="H157" s="109">
        <v>4</v>
      </c>
      <c r="I157" s="41">
        <f t="shared" si="24"/>
        <v>44</v>
      </c>
      <c r="J157" s="113"/>
      <c r="K157" s="37">
        <f>G157*H157*J157</f>
        <v>0</v>
      </c>
    </row>
    <row r="158" spans="1:11" ht="53.25" customHeight="1" x14ac:dyDescent="0.25">
      <c r="A158" s="25"/>
      <c r="B158" s="102" t="s">
        <v>254</v>
      </c>
      <c r="C158" s="52" t="s">
        <v>255</v>
      </c>
      <c r="D158" s="32"/>
      <c r="E158" s="43" t="s">
        <v>16</v>
      </c>
      <c r="F158" s="36" t="s">
        <v>17</v>
      </c>
      <c r="G158" s="114">
        <v>4</v>
      </c>
      <c r="H158" s="109">
        <v>4</v>
      </c>
      <c r="I158" s="41">
        <f t="shared" si="24"/>
        <v>16</v>
      </c>
      <c r="J158" s="115"/>
      <c r="K158" s="37">
        <f>G158*H158*J158</f>
        <v>0</v>
      </c>
    </row>
    <row r="159" spans="1:11" ht="53.25" customHeight="1" x14ac:dyDescent="0.25">
      <c r="A159" s="25"/>
      <c r="B159" s="102" t="s">
        <v>256</v>
      </c>
      <c r="C159" s="52" t="s">
        <v>257</v>
      </c>
      <c r="D159" s="33"/>
      <c r="E159" s="43" t="s">
        <v>16</v>
      </c>
      <c r="F159" s="38" t="s">
        <v>17</v>
      </c>
      <c r="G159" s="47">
        <v>3</v>
      </c>
      <c r="H159" s="41">
        <v>4</v>
      </c>
      <c r="I159" s="41">
        <f t="shared" si="24"/>
        <v>12</v>
      </c>
      <c r="J159" s="116"/>
      <c r="K159" s="37">
        <f>G159*H159*J159</f>
        <v>0</v>
      </c>
    </row>
    <row r="160" spans="1:11" ht="53.25" customHeight="1" x14ac:dyDescent="0.25">
      <c r="A160" s="25"/>
      <c r="B160" s="102" t="s">
        <v>258</v>
      </c>
      <c r="C160" s="83" t="s">
        <v>259</v>
      </c>
      <c r="D160" s="33"/>
      <c r="E160" s="43" t="s">
        <v>16</v>
      </c>
      <c r="F160" s="38" t="s">
        <v>17</v>
      </c>
      <c r="G160" s="47">
        <v>4</v>
      </c>
      <c r="H160" s="41">
        <v>4</v>
      </c>
      <c r="I160" s="41">
        <f t="shared" ref="I160:I161" si="32">H160*G160</f>
        <v>16</v>
      </c>
      <c r="J160" s="116"/>
      <c r="K160" s="37">
        <f>G160*H160*J160</f>
        <v>0</v>
      </c>
    </row>
    <row r="161" spans="1:11" ht="53.25" customHeight="1" x14ac:dyDescent="0.25">
      <c r="A161" s="25"/>
      <c r="B161" s="102" t="s">
        <v>260</v>
      </c>
      <c r="C161" s="100" t="s">
        <v>261</v>
      </c>
      <c r="D161" s="33"/>
      <c r="E161" s="43" t="s">
        <v>16</v>
      </c>
      <c r="F161" s="38" t="s">
        <v>17</v>
      </c>
      <c r="G161" s="47">
        <v>5</v>
      </c>
      <c r="H161" s="41">
        <v>4</v>
      </c>
      <c r="I161" s="41">
        <f t="shared" si="32"/>
        <v>20</v>
      </c>
      <c r="J161" s="116"/>
      <c r="K161" s="37">
        <f>G161*H161*J161</f>
        <v>0</v>
      </c>
    </row>
    <row r="162" spans="1:11" ht="53.25" customHeight="1" x14ac:dyDescent="0.25">
      <c r="A162" s="25"/>
      <c r="B162" s="102" t="s">
        <v>262</v>
      </c>
      <c r="C162" s="100" t="s">
        <v>263</v>
      </c>
      <c r="D162" s="33"/>
      <c r="E162" s="43" t="s">
        <v>16</v>
      </c>
      <c r="F162" s="38" t="s">
        <v>17</v>
      </c>
      <c r="G162" s="47">
        <v>3</v>
      </c>
      <c r="H162" s="41">
        <v>4</v>
      </c>
      <c r="I162" s="41">
        <f t="shared" si="24"/>
        <v>12</v>
      </c>
      <c r="J162" s="116"/>
      <c r="K162" s="37">
        <f>G162*H162*J162</f>
        <v>0</v>
      </c>
    </row>
    <row r="163" spans="1:11" ht="53.25" customHeight="1" x14ac:dyDescent="0.25">
      <c r="A163" s="25"/>
      <c r="B163" s="102" t="s">
        <v>264</v>
      </c>
      <c r="C163" s="117" t="s">
        <v>265</v>
      </c>
      <c r="D163" s="33"/>
      <c r="E163" s="43" t="s">
        <v>16</v>
      </c>
      <c r="F163" s="27" t="s">
        <v>17</v>
      </c>
      <c r="G163" s="47">
        <v>2</v>
      </c>
      <c r="H163" s="41">
        <v>4</v>
      </c>
      <c r="I163" s="41">
        <f t="shared" si="24"/>
        <v>8</v>
      </c>
      <c r="J163" s="116"/>
      <c r="K163" s="37">
        <f t="shared" ref="K163:K220" si="33">G163*H163*J163</f>
        <v>0</v>
      </c>
    </row>
    <row r="164" spans="1:11" ht="45.6" customHeight="1" x14ac:dyDescent="0.25">
      <c r="A164" s="25"/>
      <c r="B164" s="102" t="s">
        <v>593</v>
      </c>
      <c r="C164" s="73" t="s">
        <v>594</v>
      </c>
      <c r="D164" s="35" t="s">
        <v>48</v>
      </c>
      <c r="E164" s="43" t="s">
        <v>16</v>
      </c>
      <c r="F164" s="27" t="s">
        <v>17</v>
      </c>
      <c r="G164" s="47">
        <v>1</v>
      </c>
      <c r="H164" s="41">
        <v>1</v>
      </c>
      <c r="I164" s="41">
        <f t="shared" si="24"/>
        <v>1</v>
      </c>
      <c r="J164" s="116"/>
      <c r="K164" s="37">
        <f t="shared" si="33"/>
        <v>0</v>
      </c>
    </row>
    <row r="165" spans="1:11" ht="53.25" customHeight="1" x14ac:dyDescent="0.25">
      <c r="A165" s="25"/>
      <c r="B165" s="102" t="s">
        <v>266</v>
      </c>
      <c r="C165" s="52" t="s">
        <v>267</v>
      </c>
      <c r="D165" s="33"/>
      <c r="E165" s="43" t="s">
        <v>16</v>
      </c>
      <c r="F165" s="27" t="s">
        <v>17</v>
      </c>
      <c r="G165" s="47">
        <v>6000</v>
      </c>
      <c r="H165" s="41">
        <v>1</v>
      </c>
      <c r="I165" s="41">
        <f t="shared" si="24"/>
        <v>6000</v>
      </c>
      <c r="J165" s="116"/>
      <c r="K165" s="37">
        <f t="shared" si="33"/>
        <v>0</v>
      </c>
    </row>
    <row r="166" spans="1:11" ht="53.25" customHeight="1" x14ac:dyDescent="0.25">
      <c r="A166" s="25"/>
      <c r="B166" s="102" t="s">
        <v>268</v>
      </c>
      <c r="C166" s="52" t="s">
        <v>269</v>
      </c>
      <c r="D166" s="33"/>
      <c r="E166" s="43" t="s">
        <v>16</v>
      </c>
      <c r="F166" s="27" t="s">
        <v>17</v>
      </c>
      <c r="G166" s="47">
        <v>12000</v>
      </c>
      <c r="H166" s="41">
        <v>1</v>
      </c>
      <c r="I166" s="41">
        <f t="shared" ref="I166:I174" si="34">H166*G166</f>
        <v>12000</v>
      </c>
      <c r="J166" s="116"/>
      <c r="K166" s="37">
        <f t="shared" ref="K166:K174" si="35">G166*H166*J166</f>
        <v>0</v>
      </c>
    </row>
    <row r="167" spans="1:11" ht="53.25" customHeight="1" x14ac:dyDescent="0.25">
      <c r="A167" s="25"/>
      <c r="B167" s="202" t="s">
        <v>270</v>
      </c>
      <c r="C167" s="199" t="s">
        <v>271</v>
      </c>
      <c r="D167" s="39" t="s">
        <v>272</v>
      </c>
      <c r="E167" s="43" t="s">
        <v>16</v>
      </c>
      <c r="F167" s="27" t="s">
        <v>17</v>
      </c>
      <c r="G167" s="47">
        <v>7</v>
      </c>
      <c r="H167" s="41">
        <v>6</v>
      </c>
      <c r="I167" s="41">
        <f t="shared" si="34"/>
        <v>42</v>
      </c>
      <c r="J167" s="116"/>
      <c r="K167" s="37">
        <f t="shared" si="35"/>
        <v>0</v>
      </c>
    </row>
    <row r="168" spans="1:11" ht="53.25" customHeight="1" x14ac:dyDescent="0.25">
      <c r="A168" s="25"/>
      <c r="B168" s="203"/>
      <c r="C168" s="200"/>
      <c r="D168" s="39" t="s">
        <v>273</v>
      </c>
      <c r="E168" s="43" t="s">
        <v>16</v>
      </c>
      <c r="F168" s="27" t="s">
        <v>17</v>
      </c>
      <c r="G168" s="47">
        <v>90</v>
      </c>
      <c r="H168" s="41">
        <v>4</v>
      </c>
      <c r="I168" s="41">
        <f t="shared" si="34"/>
        <v>360</v>
      </c>
      <c r="J168" s="116"/>
      <c r="K168" s="37">
        <f t="shared" si="35"/>
        <v>0</v>
      </c>
    </row>
    <row r="169" spans="1:11" ht="53.25" customHeight="1" x14ac:dyDescent="0.25">
      <c r="A169" s="25"/>
      <c r="B169" s="102" t="s">
        <v>274</v>
      </c>
      <c r="C169" s="100" t="s">
        <v>275</v>
      </c>
      <c r="D169" s="33"/>
      <c r="E169" s="43" t="s">
        <v>16</v>
      </c>
      <c r="F169" s="27" t="s">
        <v>17</v>
      </c>
      <c r="G169" s="47">
        <v>800</v>
      </c>
      <c r="H169" s="41">
        <v>1</v>
      </c>
      <c r="I169" s="41">
        <f t="shared" si="34"/>
        <v>800</v>
      </c>
      <c r="J169" s="116"/>
      <c r="K169" s="37">
        <f t="shared" si="35"/>
        <v>0</v>
      </c>
    </row>
    <row r="170" spans="1:11" ht="53.25" customHeight="1" x14ac:dyDescent="0.25">
      <c r="A170" s="25"/>
      <c r="B170" s="102" t="s">
        <v>276</v>
      </c>
      <c r="C170" s="118" t="s">
        <v>277</v>
      </c>
      <c r="D170" s="33"/>
      <c r="E170" s="43" t="s">
        <v>16</v>
      </c>
      <c r="F170" s="27" t="s">
        <v>17</v>
      </c>
      <c r="G170" s="47">
        <v>33</v>
      </c>
      <c r="H170" s="41">
        <v>4</v>
      </c>
      <c r="I170" s="41">
        <f t="shared" si="34"/>
        <v>132</v>
      </c>
      <c r="J170" s="116"/>
      <c r="K170" s="37">
        <f t="shared" si="35"/>
        <v>0</v>
      </c>
    </row>
    <row r="171" spans="1:11" ht="53.25" customHeight="1" x14ac:dyDescent="0.25">
      <c r="A171" s="25"/>
      <c r="B171" s="102" t="s">
        <v>278</v>
      </c>
      <c r="C171" s="100" t="s">
        <v>279</v>
      </c>
      <c r="D171" s="33"/>
      <c r="E171" s="43" t="s">
        <v>16</v>
      </c>
      <c r="F171" s="27" t="s">
        <v>17</v>
      </c>
      <c r="G171" s="47">
        <v>1</v>
      </c>
      <c r="H171" s="41">
        <v>4</v>
      </c>
      <c r="I171" s="41">
        <f t="shared" si="34"/>
        <v>4</v>
      </c>
      <c r="J171" s="116"/>
      <c r="K171" s="37">
        <f t="shared" si="35"/>
        <v>0</v>
      </c>
    </row>
    <row r="172" spans="1:11" ht="53.25" customHeight="1" x14ac:dyDescent="0.25">
      <c r="A172" s="25"/>
      <c r="B172" s="102" t="s">
        <v>280</v>
      </c>
      <c r="C172" s="83" t="s">
        <v>579</v>
      </c>
      <c r="D172" s="39" t="s">
        <v>574</v>
      </c>
      <c r="E172" s="43" t="s">
        <v>16</v>
      </c>
      <c r="F172" s="27" t="s">
        <v>17</v>
      </c>
      <c r="G172" s="47">
        <v>3</v>
      </c>
      <c r="H172" s="41">
        <v>1</v>
      </c>
      <c r="I172" s="41">
        <f t="shared" si="34"/>
        <v>3</v>
      </c>
      <c r="J172" s="116"/>
      <c r="K172" s="37">
        <f t="shared" si="35"/>
        <v>0</v>
      </c>
    </row>
    <row r="173" spans="1:11" ht="53.25" customHeight="1" x14ac:dyDescent="0.25">
      <c r="A173" s="25"/>
      <c r="B173" s="102" t="s">
        <v>281</v>
      </c>
      <c r="C173" s="52" t="s">
        <v>282</v>
      </c>
      <c r="D173" s="33"/>
      <c r="E173" s="43" t="s">
        <v>16</v>
      </c>
      <c r="F173" s="27" t="s">
        <v>17</v>
      </c>
      <c r="G173" s="47">
        <v>6</v>
      </c>
      <c r="H173" s="41">
        <v>4</v>
      </c>
      <c r="I173" s="41">
        <f t="shared" si="34"/>
        <v>24</v>
      </c>
      <c r="J173" s="116"/>
      <c r="K173" s="37">
        <f t="shared" si="35"/>
        <v>0</v>
      </c>
    </row>
    <row r="174" spans="1:11" ht="53.25" customHeight="1" x14ac:dyDescent="0.25">
      <c r="A174" s="25"/>
      <c r="B174" s="102" t="s">
        <v>283</v>
      </c>
      <c r="C174" s="58" t="s">
        <v>284</v>
      </c>
      <c r="D174" s="63"/>
      <c r="E174" s="66" t="s">
        <v>16</v>
      </c>
      <c r="F174" s="27" t="s">
        <v>17</v>
      </c>
      <c r="G174" s="47">
        <v>4</v>
      </c>
      <c r="H174" s="41">
        <v>4</v>
      </c>
      <c r="I174" s="41">
        <f t="shared" si="34"/>
        <v>16</v>
      </c>
      <c r="J174" s="116"/>
      <c r="K174" s="37">
        <f t="shared" si="35"/>
        <v>0</v>
      </c>
    </row>
    <row r="175" spans="1:11" ht="53.25" customHeight="1" x14ac:dyDescent="0.25">
      <c r="A175" s="25"/>
      <c r="B175" s="102" t="s">
        <v>285</v>
      </c>
      <c r="C175" s="83" t="s">
        <v>286</v>
      </c>
      <c r="D175" s="39" t="s">
        <v>533</v>
      </c>
      <c r="E175" s="3" t="s">
        <v>16</v>
      </c>
      <c r="F175" s="27" t="s">
        <v>17</v>
      </c>
      <c r="G175" s="47">
        <v>3</v>
      </c>
      <c r="H175" s="41">
        <v>2</v>
      </c>
      <c r="I175" s="41">
        <f t="shared" ref="I175" si="36">H175*G175</f>
        <v>6</v>
      </c>
      <c r="J175" s="116"/>
      <c r="K175" s="37">
        <f t="shared" ref="K175" si="37">G175*H175*J175</f>
        <v>0</v>
      </c>
    </row>
    <row r="176" spans="1:11" ht="46.8" x14ac:dyDescent="0.25">
      <c r="A176" s="25"/>
      <c r="B176" s="102" t="s">
        <v>287</v>
      </c>
      <c r="C176" s="52" t="s">
        <v>288</v>
      </c>
      <c r="D176" s="32"/>
      <c r="E176" s="3" t="s">
        <v>16</v>
      </c>
      <c r="F176" s="27" t="s">
        <v>17</v>
      </c>
      <c r="G176" s="47">
        <v>1</v>
      </c>
      <c r="H176" s="41">
        <v>2</v>
      </c>
      <c r="I176" s="41">
        <f t="shared" si="24"/>
        <v>2</v>
      </c>
      <c r="J176" s="51"/>
      <c r="K176" s="92">
        <f t="shared" si="33"/>
        <v>0</v>
      </c>
    </row>
    <row r="177" spans="1:12" ht="53.25" customHeight="1" x14ac:dyDescent="0.25">
      <c r="A177" s="25"/>
      <c r="B177" s="102" t="s">
        <v>289</v>
      </c>
      <c r="C177" s="52" t="s">
        <v>290</v>
      </c>
      <c r="D177" s="33"/>
      <c r="E177" s="72" t="s">
        <v>16</v>
      </c>
      <c r="F177" s="27" t="s">
        <v>17</v>
      </c>
      <c r="G177" s="47">
        <v>1</v>
      </c>
      <c r="H177" s="41">
        <v>4</v>
      </c>
      <c r="I177" s="41">
        <f t="shared" si="24"/>
        <v>4</v>
      </c>
      <c r="J177" s="51"/>
      <c r="K177" s="26">
        <f t="shared" si="33"/>
        <v>0</v>
      </c>
    </row>
    <row r="178" spans="1:12" ht="53.25" customHeight="1" x14ac:dyDescent="0.25">
      <c r="A178" s="25"/>
      <c r="B178" s="102" t="s">
        <v>291</v>
      </c>
      <c r="C178" s="83" t="s">
        <v>292</v>
      </c>
      <c r="D178" s="33"/>
      <c r="E178" s="43" t="s">
        <v>16</v>
      </c>
      <c r="F178" s="27" t="s">
        <v>17</v>
      </c>
      <c r="G178" s="47">
        <v>1</v>
      </c>
      <c r="H178" s="41">
        <v>4</v>
      </c>
      <c r="I178" s="41">
        <f t="shared" si="24"/>
        <v>4</v>
      </c>
      <c r="J178" s="51"/>
      <c r="K178" s="26">
        <f t="shared" si="33"/>
        <v>0</v>
      </c>
    </row>
    <row r="179" spans="1:12" ht="53.25" customHeight="1" x14ac:dyDescent="0.25">
      <c r="A179" s="25"/>
      <c r="B179" s="25" t="s">
        <v>293</v>
      </c>
      <c r="C179" s="73" t="s">
        <v>294</v>
      </c>
      <c r="D179" s="119" t="s">
        <v>295</v>
      </c>
      <c r="E179" s="43" t="s">
        <v>16</v>
      </c>
      <c r="F179" s="27" t="s">
        <v>17</v>
      </c>
      <c r="G179" s="47">
        <v>1</v>
      </c>
      <c r="H179" s="41">
        <v>4</v>
      </c>
      <c r="I179" s="41">
        <f t="shared" si="24"/>
        <v>4</v>
      </c>
      <c r="J179" s="51"/>
      <c r="K179" s="26">
        <f t="shared" si="33"/>
        <v>0</v>
      </c>
    </row>
    <row r="180" spans="1:12" ht="53.25" customHeight="1" x14ac:dyDescent="0.25">
      <c r="A180" s="25"/>
      <c r="B180" s="25" t="s">
        <v>296</v>
      </c>
      <c r="C180" s="97" t="s">
        <v>297</v>
      </c>
      <c r="D180" s="33"/>
      <c r="E180" s="43" t="s">
        <v>16</v>
      </c>
      <c r="F180" s="27" t="s">
        <v>17</v>
      </c>
      <c r="G180" s="47">
        <v>1</v>
      </c>
      <c r="H180" s="41">
        <v>4</v>
      </c>
      <c r="I180" s="41">
        <f t="shared" si="24"/>
        <v>4</v>
      </c>
      <c r="J180" s="51"/>
      <c r="K180" s="26">
        <f t="shared" si="33"/>
        <v>0</v>
      </c>
    </row>
    <row r="181" spans="1:12" ht="53.25" customHeight="1" x14ac:dyDescent="0.25">
      <c r="A181" s="25"/>
      <c r="B181" s="25" t="s">
        <v>298</v>
      </c>
      <c r="C181" s="58" t="s">
        <v>299</v>
      </c>
      <c r="D181" s="33"/>
      <c r="E181" s="43" t="s">
        <v>16</v>
      </c>
      <c r="F181" s="27" t="s">
        <v>17</v>
      </c>
      <c r="G181" s="47">
        <v>21</v>
      </c>
      <c r="H181" s="41">
        <v>4</v>
      </c>
      <c r="I181" s="41">
        <f t="shared" si="24"/>
        <v>84</v>
      </c>
      <c r="J181" s="51"/>
      <c r="K181" s="26">
        <f t="shared" si="33"/>
        <v>0</v>
      </c>
    </row>
    <row r="182" spans="1:12" ht="53.25" customHeight="1" x14ac:dyDescent="0.25">
      <c r="A182" s="25"/>
      <c r="B182" s="25" t="s">
        <v>300</v>
      </c>
      <c r="C182" s="58" t="s">
        <v>301</v>
      </c>
      <c r="D182" s="33"/>
      <c r="E182" s="43" t="s">
        <v>16</v>
      </c>
      <c r="F182" s="27" t="s">
        <v>17</v>
      </c>
      <c r="G182" s="47">
        <v>5</v>
      </c>
      <c r="H182" s="41">
        <v>4</v>
      </c>
      <c r="I182" s="41">
        <f t="shared" si="24"/>
        <v>20</v>
      </c>
      <c r="J182" s="51"/>
      <c r="K182" s="26">
        <f t="shared" si="33"/>
        <v>0</v>
      </c>
    </row>
    <row r="183" spans="1:12" ht="49.95" customHeight="1" x14ac:dyDescent="0.25">
      <c r="A183" s="33"/>
      <c r="B183" s="25" t="s">
        <v>302</v>
      </c>
      <c r="C183" s="52" t="s">
        <v>303</v>
      </c>
      <c r="D183" s="34"/>
      <c r="E183" s="43" t="s">
        <v>16</v>
      </c>
      <c r="F183" s="27" t="s">
        <v>17</v>
      </c>
      <c r="G183" s="47">
        <v>8</v>
      </c>
      <c r="H183" s="41">
        <v>4</v>
      </c>
      <c r="I183" s="41">
        <f t="shared" si="24"/>
        <v>32</v>
      </c>
      <c r="J183" s="51"/>
      <c r="K183" s="26">
        <f t="shared" si="33"/>
        <v>0</v>
      </c>
    </row>
    <row r="184" spans="1:12" ht="49.95" customHeight="1" x14ac:dyDescent="0.25">
      <c r="A184" s="33"/>
      <c r="B184" s="25" t="s">
        <v>304</v>
      </c>
      <c r="C184" s="83" t="s">
        <v>305</v>
      </c>
      <c r="D184" s="34"/>
      <c r="E184" s="43" t="s">
        <v>16</v>
      </c>
      <c r="F184" s="27" t="s">
        <v>17</v>
      </c>
      <c r="G184" s="47">
        <v>8</v>
      </c>
      <c r="H184" s="41">
        <v>4</v>
      </c>
      <c r="I184" s="41">
        <f t="shared" ref="I184:I186" si="38">H184*G184</f>
        <v>32</v>
      </c>
      <c r="J184" s="51"/>
      <c r="K184" s="26">
        <f t="shared" ref="K184:K186" si="39">G184*H184*J184</f>
        <v>0</v>
      </c>
    </row>
    <row r="185" spans="1:12" ht="49.95" customHeight="1" x14ac:dyDescent="0.25">
      <c r="A185" s="33"/>
      <c r="B185" s="25" t="s">
        <v>306</v>
      </c>
      <c r="C185" s="83" t="s">
        <v>307</v>
      </c>
      <c r="D185" s="34"/>
      <c r="E185" s="43" t="s">
        <v>16</v>
      </c>
      <c r="F185" s="27" t="s">
        <v>17</v>
      </c>
      <c r="G185" s="47">
        <v>3</v>
      </c>
      <c r="H185" s="41">
        <v>4</v>
      </c>
      <c r="I185" s="41">
        <f t="shared" si="38"/>
        <v>12</v>
      </c>
      <c r="J185" s="51"/>
      <c r="K185" s="26">
        <f t="shared" si="39"/>
        <v>0</v>
      </c>
    </row>
    <row r="186" spans="1:12" ht="49.95" customHeight="1" x14ac:dyDescent="0.25">
      <c r="A186" s="33"/>
      <c r="B186" s="25" t="s">
        <v>308</v>
      </c>
      <c r="C186" s="83" t="s">
        <v>309</v>
      </c>
      <c r="D186" s="34"/>
      <c r="E186" s="43" t="s">
        <v>16</v>
      </c>
      <c r="F186" s="27" t="s">
        <v>17</v>
      </c>
      <c r="G186" s="47">
        <v>6</v>
      </c>
      <c r="H186" s="41">
        <v>4</v>
      </c>
      <c r="I186" s="41">
        <f t="shared" si="38"/>
        <v>24</v>
      </c>
      <c r="J186" s="51"/>
      <c r="K186" s="26">
        <f t="shared" si="39"/>
        <v>0</v>
      </c>
    </row>
    <row r="187" spans="1:12" ht="54" customHeight="1" x14ac:dyDescent="0.25">
      <c r="A187" s="33"/>
      <c r="B187" s="25" t="s">
        <v>310</v>
      </c>
      <c r="C187" s="83" t="s">
        <v>311</v>
      </c>
      <c r="D187" s="35" t="s">
        <v>536</v>
      </c>
      <c r="E187" s="43" t="s">
        <v>16</v>
      </c>
      <c r="F187" s="27" t="s">
        <v>17</v>
      </c>
      <c r="G187" s="47">
        <v>5</v>
      </c>
      <c r="H187" s="41">
        <v>4</v>
      </c>
      <c r="I187" s="41">
        <f t="shared" si="24"/>
        <v>20</v>
      </c>
      <c r="J187" s="51"/>
      <c r="K187" s="26">
        <f t="shared" si="33"/>
        <v>0</v>
      </c>
    </row>
    <row r="188" spans="1:12" ht="54" customHeight="1" x14ac:dyDescent="0.25">
      <c r="A188" s="33"/>
      <c r="B188" s="179" t="s">
        <v>312</v>
      </c>
      <c r="C188" s="190" t="s">
        <v>313</v>
      </c>
      <c r="D188" s="35" t="s">
        <v>537</v>
      </c>
      <c r="E188" s="43" t="s">
        <v>16</v>
      </c>
      <c r="F188" s="27" t="s">
        <v>17</v>
      </c>
      <c r="G188" s="47">
        <v>5</v>
      </c>
      <c r="H188" s="41">
        <v>4</v>
      </c>
      <c r="I188" s="41">
        <f t="shared" ref="I188:I189" si="40">H188*G188</f>
        <v>20</v>
      </c>
      <c r="J188" s="51"/>
      <c r="K188" s="26">
        <f t="shared" si="33"/>
        <v>0</v>
      </c>
    </row>
    <row r="189" spans="1:12" ht="53.25" customHeight="1" x14ac:dyDescent="0.25">
      <c r="A189" s="25"/>
      <c r="B189" s="181"/>
      <c r="C189" s="191"/>
      <c r="D189" s="39" t="s">
        <v>538</v>
      </c>
      <c r="E189" s="43" t="s">
        <v>16</v>
      </c>
      <c r="F189" s="27" t="s">
        <v>17</v>
      </c>
      <c r="G189" s="47">
        <v>2</v>
      </c>
      <c r="H189" s="41">
        <v>4</v>
      </c>
      <c r="I189" s="41">
        <f t="shared" si="40"/>
        <v>8</v>
      </c>
      <c r="J189" s="51"/>
      <c r="K189" s="26">
        <f t="shared" si="33"/>
        <v>0</v>
      </c>
      <c r="L189" s="120"/>
    </row>
    <row r="190" spans="1:12" ht="65.400000000000006" customHeight="1" x14ac:dyDescent="0.25">
      <c r="A190" s="25"/>
      <c r="B190" s="179" t="s">
        <v>314</v>
      </c>
      <c r="C190" s="190" t="s">
        <v>315</v>
      </c>
      <c r="D190" s="39" t="s">
        <v>534</v>
      </c>
      <c r="E190" s="43" t="s">
        <v>16</v>
      </c>
      <c r="F190" s="27" t="s">
        <v>17</v>
      </c>
      <c r="G190" s="47">
        <v>3</v>
      </c>
      <c r="H190" s="41">
        <v>7</v>
      </c>
      <c r="I190" s="41">
        <f t="shared" si="24"/>
        <v>21</v>
      </c>
      <c r="J190" s="51"/>
      <c r="K190" s="26">
        <f t="shared" si="33"/>
        <v>0</v>
      </c>
    </row>
    <row r="191" spans="1:12" ht="53.25" customHeight="1" x14ac:dyDescent="0.25">
      <c r="A191" s="25"/>
      <c r="B191" s="181"/>
      <c r="C191" s="191"/>
      <c r="D191" s="39" t="s">
        <v>535</v>
      </c>
      <c r="E191" s="43" t="s">
        <v>16</v>
      </c>
      <c r="F191" s="27" t="s">
        <v>17</v>
      </c>
      <c r="G191" s="47">
        <v>7</v>
      </c>
      <c r="H191" s="41">
        <v>11</v>
      </c>
      <c r="I191" s="41">
        <f t="shared" si="24"/>
        <v>77</v>
      </c>
      <c r="J191" s="51"/>
      <c r="K191" s="26">
        <f t="shared" si="33"/>
        <v>0</v>
      </c>
    </row>
    <row r="192" spans="1:12" ht="53.25" customHeight="1" x14ac:dyDescent="0.25">
      <c r="A192" s="25"/>
      <c r="B192" s="179" t="s">
        <v>595</v>
      </c>
      <c r="C192" s="190" t="s">
        <v>316</v>
      </c>
      <c r="D192" s="39" t="s">
        <v>545</v>
      </c>
      <c r="E192" s="43" t="s">
        <v>16</v>
      </c>
      <c r="F192" s="27" t="s">
        <v>17</v>
      </c>
      <c r="G192" s="47">
        <v>12</v>
      </c>
      <c r="H192" s="41">
        <v>13</v>
      </c>
      <c r="I192" s="41">
        <f t="shared" ref="I192" si="41">H192*G192</f>
        <v>156</v>
      </c>
      <c r="J192" s="51"/>
      <c r="K192" s="26">
        <f t="shared" ref="K192" si="42">G192*H192*J192</f>
        <v>0</v>
      </c>
    </row>
    <row r="193" spans="1:12" ht="53.25" customHeight="1" x14ac:dyDescent="0.25">
      <c r="A193" s="25"/>
      <c r="B193" s="181"/>
      <c r="C193" s="191"/>
      <c r="D193" s="39" t="s">
        <v>546</v>
      </c>
      <c r="E193" s="43" t="s">
        <v>16</v>
      </c>
      <c r="F193" s="27" t="s">
        <v>17</v>
      </c>
      <c r="G193" s="47">
        <v>2</v>
      </c>
      <c r="H193" s="41">
        <v>4</v>
      </c>
      <c r="I193" s="41">
        <f t="shared" si="24"/>
        <v>8</v>
      </c>
      <c r="J193" s="51"/>
      <c r="K193" s="26">
        <f t="shared" si="33"/>
        <v>0</v>
      </c>
      <c r="L193" s="120"/>
    </row>
    <row r="194" spans="1:12" ht="53.25" customHeight="1" x14ac:dyDescent="0.25">
      <c r="A194" s="25"/>
      <c r="B194" s="25" t="s">
        <v>547</v>
      </c>
      <c r="C194" s="52" t="s">
        <v>317</v>
      </c>
      <c r="D194" s="63"/>
      <c r="E194" s="43" t="s">
        <v>16</v>
      </c>
      <c r="F194" s="27" t="s">
        <v>17</v>
      </c>
      <c r="G194" s="47">
        <v>20</v>
      </c>
      <c r="H194" s="41">
        <v>4</v>
      </c>
      <c r="I194" s="41">
        <f t="shared" si="24"/>
        <v>80</v>
      </c>
      <c r="J194" s="51"/>
      <c r="K194" s="26">
        <f t="shared" si="33"/>
        <v>0</v>
      </c>
      <c r="L194" s="120"/>
    </row>
    <row r="195" spans="1:12" ht="53.25" customHeight="1" x14ac:dyDescent="0.25">
      <c r="A195" s="25"/>
      <c r="B195" s="180" t="s">
        <v>548</v>
      </c>
      <c r="C195" s="210" t="s">
        <v>580</v>
      </c>
      <c r="D195" s="121" t="s">
        <v>572</v>
      </c>
      <c r="E195" s="36" t="s">
        <v>16</v>
      </c>
      <c r="F195" s="27" t="s">
        <v>17</v>
      </c>
      <c r="G195" s="47">
        <v>24</v>
      </c>
      <c r="H195" s="41">
        <v>4</v>
      </c>
      <c r="I195" s="41">
        <f t="shared" ref="I195:I198" si="43">H195*G195</f>
        <v>96</v>
      </c>
      <c r="J195" s="51"/>
      <c r="K195" s="26">
        <f t="shared" ref="K195:K198" si="44">G195*H195*J195</f>
        <v>0</v>
      </c>
      <c r="L195" s="120"/>
    </row>
    <row r="196" spans="1:12" ht="53.25" customHeight="1" x14ac:dyDescent="0.25">
      <c r="A196" s="25"/>
      <c r="B196" s="180"/>
      <c r="C196" s="210"/>
      <c r="D196" s="121" t="s">
        <v>605</v>
      </c>
      <c r="E196" s="36" t="s">
        <v>16</v>
      </c>
      <c r="F196" s="27" t="s">
        <v>17</v>
      </c>
      <c r="G196" s="47">
        <v>1</v>
      </c>
      <c r="H196" s="41">
        <v>10</v>
      </c>
      <c r="I196" s="41">
        <f t="shared" si="43"/>
        <v>10</v>
      </c>
      <c r="J196" s="51"/>
      <c r="K196" s="26">
        <f t="shared" si="44"/>
        <v>0</v>
      </c>
      <c r="L196" s="120"/>
    </row>
    <row r="197" spans="1:12" ht="53.25" customHeight="1" x14ac:dyDescent="0.25">
      <c r="A197" s="25"/>
      <c r="B197" s="180"/>
      <c r="C197" s="210"/>
      <c r="D197" s="121" t="s">
        <v>606</v>
      </c>
      <c r="E197" s="36" t="s">
        <v>16</v>
      </c>
      <c r="F197" s="27" t="s">
        <v>17</v>
      </c>
      <c r="G197" s="47">
        <v>3</v>
      </c>
      <c r="H197" s="41">
        <v>10</v>
      </c>
      <c r="I197" s="41">
        <f t="shared" si="43"/>
        <v>30</v>
      </c>
      <c r="J197" s="51"/>
      <c r="K197" s="26">
        <f t="shared" si="44"/>
        <v>0</v>
      </c>
      <c r="L197" s="120"/>
    </row>
    <row r="198" spans="1:12" ht="53.25" customHeight="1" x14ac:dyDescent="0.25">
      <c r="A198" s="25"/>
      <c r="B198" s="180"/>
      <c r="C198" s="210"/>
      <c r="D198" s="121" t="s">
        <v>607</v>
      </c>
      <c r="E198" s="36" t="s">
        <v>16</v>
      </c>
      <c r="F198" s="27" t="s">
        <v>17</v>
      </c>
      <c r="G198" s="47">
        <v>2</v>
      </c>
      <c r="H198" s="41">
        <v>4</v>
      </c>
      <c r="I198" s="41">
        <f t="shared" si="43"/>
        <v>8</v>
      </c>
      <c r="J198" s="51"/>
      <c r="K198" s="26">
        <f t="shared" si="44"/>
        <v>0</v>
      </c>
      <c r="L198" s="120"/>
    </row>
    <row r="199" spans="1:12" ht="53.25" customHeight="1" x14ac:dyDescent="0.25">
      <c r="A199" s="25"/>
      <c r="B199" s="181"/>
      <c r="C199" s="211"/>
      <c r="D199" s="122" t="s">
        <v>573</v>
      </c>
      <c r="E199" s="36" t="s">
        <v>16</v>
      </c>
      <c r="F199" s="27" t="s">
        <v>17</v>
      </c>
      <c r="G199" s="47">
        <v>1</v>
      </c>
      <c r="H199" s="41">
        <v>13</v>
      </c>
      <c r="I199" s="41">
        <f t="shared" si="24"/>
        <v>13</v>
      </c>
      <c r="J199" s="51"/>
      <c r="K199" s="26">
        <f t="shared" si="33"/>
        <v>0</v>
      </c>
      <c r="L199" s="120"/>
    </row>
    <row r="200" spans="1:12" ht="53.25" customHeight="1" x14ac:dyDescent="0.25">
      <c r="A200" s="25"/>
      <c r="B200" s="25" t="s">
        <v>549</v>
      </c>
      <c r="C200" s="52" t="s">
        <v>318</v>
      </c>
      <c r="D200" s="32"/>
      <c r="E200" s="43" t="s">
        <v>16</v>
      </c>
      <c r="F200" s="27" t="s">
        <v>17</v>
      </c>
      <c r="G200" s="47">
        <v>2</v>
      </c>
      <c r="H200" s="41">
        <v>4</v>
      </c>
      <c r="I200" s="41">
        <f t="shared" si="24"/>
        <v>8</v>
      </c>
      <c r="J200" s="51"/>
      <c r="K200" s="26">
        <f t="shared" si="33"/>
        <v>0</v>
      </c>
      <c r="L200" s="120"/>
    </row>
    <row r="201" spans="1:12" ht="47.4" customHeight="1" x14ac:dyDescent="0.25">
      <c r="A201" s="25"/>
      <c r="B201" s="25" t="s">
        <v>550</v>
      </c>
      <c r="C201" s="48" t="s">
        <v>319</v>
      </c>
      <c r="D201" s="33"/>
      <c r="E201" s="43" t="s">
        <v>16</v>
      </c>
      <c r="F201" s="27" t="s">
        <v>17</v>
      </c>
      <c r="G201" s="47">
        <v>1</v>
      </c>
      <c r="H201" s="41">
        <v>1</v>
      </c>
      <c r="I201" s="41">
        <f t="shared" si="24"/>
        <v>1</v>
      </c>
      <c r="J201" s="51"/>
      <c r="K201" s="26">
        <f t="shared" si="33"/>
        <v>0</v>
      </c>
    </row>
    <row r="202" spans="1:12" ht="47.4" customHeight="1" x14ac:dyDescent="0.25">
      <c r="A202" s="33"/>
      <c r="B202" s="25" t="s">
        <v>551</v>
      </c>
      <c r="C202" s="97" t="s">
        <v>608</v>
      </c>
      <c r="D202" s="33"/>
      <c r="E202" s="43" t="s">
        <v>16</v>
      </c>
      <c r="F202" s="27" t="s">
        <v>17</v>
      </c>
      <c r="G202" s="47">
        <v>1</v>
      </c>
      <c r="H202" s="41">
        <v>4</v>
      </c>
      <c r="I202" s="41">
        <f t="shared" ref="I202:I204" si="45">H202*G202</f>
        <v>4</v>
      </c>
      <c r="J202" s="51"/>
      <c r="K202" s="26">
        <f t="shared" si="33"/>
        <v>0</v>
      </c>
    </row>
    <row r="203" spans="1:12" ht="47.4" customHeight="1" x14ac:dyDescent="0.25">
      <c r="A203" s="33"/>
      <c r="B203" s="25" t="s">
        <v>552</v>
      </c>
      <c r="C203" s="52" t="s">
        <v>320</v>
      </c>
      <c r="D203" s="33"/>
      <c r="E203" s="43" t="s">
        <v>16</v>
      </c>
      <c r="F203" s="27" t="s">
        <v>17</v>
      </c>
      <c r="G203" s="47">
        <v>1</v>
      </c>
      <c r="H203" s="41">
        <v>4</v>
      </c>
      <c r="I203" s="41">
        <f t="shared" si="45"/>
        <v>4</v>
      </c>
      <c r="J203" s="51"/>
      <c r="K203" s="26">
        <f t="shared" si="33"/>
        <v>0</v>
      </c>
    </row>
    <row r="204" spans="1:12" ht="47.4" customHeight="1" x14ac:dyDescent="0.25">
      <c r="A204" s="33"/>
      <c r="B204" s="25" t="s">
        <v>553</v>
      </c>
      <c r="C204" s="53" t="s">
        <v>321</v>
      </c>
      <c r="D204" s="33"/>
      <c r="E204" s="43" t="s">
        <v>16</v>
      </c>
      <c r="F204" s="27" t="s">
        <v>17</v>
      </c>
      <c r="G204" s="47">
        <v>13</v>
      </c>
      <c r="H204" s="41">
        <v>4</v>
      </c>
      <c r="I204" s="41">
        <f t="shared" si="45"/>
        <v>52</v>
      </c>
      <c r="J204" s="51"/>
      <c r="K204" s="26">
        <f t="shared" ref="K204" si="46">G204*H204*J204</f>
        <v>0</v>
      </c>
    </row>
    <row r="205" spans="1:12" ht="47.4" customHeight="1" x14ac:dyDescent="0.25">
      <c r="A205" s="33"/>
      <c r="B205" s="25" t="s">
        <v>554</v>
      </c>
      <c r="C205" s="52" t="s">
        <v>323</v>
      </c>
      <c r="D205" s="33"/>
      <c r="E205" s="43" t="s">
        <v>16</v>
      </c>
      <c r="F205" s="27" t="s">
        <v>17</v>
      </c>
      <c r="G205" s="47">
        <v>51</v>
      </c>
      <c r="H205" s="41">
        <v>4</v>
      </c>
      <c r="I205" s="41">
        <f t="shared" si="24"/>
        <v>204</v>
      </c>
      <c r="J205" s="51"/>
      <c r="K205" s="26">
        <f t="shared" si="33"/>
        <v>0</v>
      </c>
    </row>
    <row r="206" spans="1:12" ht="53.25" customHeight="1" x14ac:dyDescent="0.25">
      <c r="A206" s="33"/>
      <c r="B206" s="185" t="s">
        <v>322</v>
      </c>
      <c r="C206" s="182" t="s">
        <v>324</v>
      </c>
      <c r="D206" s="39"/>
      <c r="E206" s="43" t="s">
        <v>16</v>
      </c>
      <c r="F206" s="27" t="s">
        <v>17</v>
      </c>
      <c r="G206" s="47">
        <v>98</v>
      </c>
      <c r="H206" s="41">
        <v>4</v>
      </c>
      <c r="I206" s="41">
        <f t="shared" si="24"/>
        <v>392</v>
      </c>
      <c r="J206" s="51"/>
      <c r="K206" s="26">
        <f t="shared" si="33"/>
        <v>0</v>
      </c>
    </row>
    <row r="207" spans="1:12" ht="53.25" customHeight="1" x14ac:dyDescent="0.25">
      <c r="A207" s="33"/>
      <c r="B207" s="186"/>
      <c r="C207" s="183"/>
      <c r="D207" s="39" t="s">
        <v>539</v>
      </c>
      <c r="E207" s="43"/>
      <c r="F207" s="27"/>
      <c r="G207" s="47">
        <v>1</v>
      </c>
      <c r="H207" s="41">
        <v>10</v>
      </c>
      <c r="I207" s="41">
        <f t="shared" si="24"/>
        <v>10</v>
      </c>
      <c r="J207" s="51"/>
      <c r="K207" s="26">
        <f t="shared" si="33"/>
        <v>0</v>
      </c>
    </row>
    <row r="208" spans="1:12" ht="53.25" customHeight="1" x14ac:dyDescent="0.25">
      <c r="A208" s="33"/>
      <c r="B208" s="187"/>
      <c r="C208" s="184"/>
      <c r="D208" s="39" t="s">
        <v>540</v>
      </c>
      <c r="E208" s="43" t="s">
        <v>16</v>
      </c>
      <c r="F208" s="27" t="s">
        <v>17</v>
      </c>
      <c r="G208" s="47">
        <v>1</v>
      </c>
      <c r="H208" s="41">
        <v>4</v>
      </c>
      <c r="I208" s="41">
        <f t="shared" si="24"/>
        <v>4</v>
      </c>
      <c r="J208" s="51"/>
      <c r="K208" s="26">
        <f t="shared" si="33"/>
        <v>0</v>
      </c>
    </row>
    <row r="209" spans="1:12" ht="109.8" customHeight="1" x14ac:dyDescent="0.25">
      <c r="A209" s="33"/>
      <c r="B209" s="25" t="s">
        <v>555</v>
      </c>
      <c r="C209" s="83" t="s">
        <v>596</v>
      </c>
      <c r="D209" s="33"/>
      <c r="E209" s="43" t="s">
        <v>16</v>
      </c>
      <c r="F209" s="27" t="s">
        <v>17</v>
      </c>
      <c r="G209" s="47">
        <v>3</v>
      </c>
      <c r="H209" s="41">
        <v>4</v>
      </c>
      <c r="I209" s="41">
        <f t="shared" si="24"/>
        <v>12</v>
      </c>
      <c r="J209" s="51"/>
      <c r="K209" s="26">
        <f t="shared" si="33"/>
        <v>0</v>
      </c>
    </row>
    <row r="210" spans="1:12" ht="53.25" customHeight="1" x14ac:dyDescent="0.25">
      <c r="A210" s="33"/>
      <c r="B210" s="25" t="s">
        <v>325</v>
      </c>
      <c r="C210" s="52" t="s">
        <v>326</v>
      </c>
      <c r="D210" s="33"/>
      <c r="E210" s="43" t="s">
        <v>16</v>
      </c>
      <c r="F210" s="27" t="s">
        <v>17</v>
      </c>
      <c r="G210" s="47">
        <v>6</v>
      </c>
      <c r="H210" s="41">
        <v>4</v>
      </c>
      <c r="I210" s="41">
        <f t="shared" si="24"/>
        <v>24</v>
      </c>
      <c r="J210" s="51"/>
      <c r="K210" s="26">
        <f t="shared" si="33"/>
        <v>0</v>
      </c>
    </row>
    <row r="211" spans="1:12" ht="53.25" customHeight="1" x14ac:dyDescent="0.25">
      <c r="A211" s="33"/>
      <c r="B211" s="25" t="s">
        <v>556</v>
      </c>
      <c r="C211" s="52" t="s">
        <v>327</v>
      </c>
      <c r="D211" s="39"/>
      <c r="E211" s="43" t="s">
        <v>16</v>
      </c>
      <c r="F211" s="27" t="s">
        <v>17</v>
      </c>
      <c r="G211" s="47">
        <v>1</v>
      </c>
      <c r="H211" s="41">
        <v>4</v>
      </c>
      <c r="I211" s="41">
        <f t="shared" si="24"/>
        <v>4</v>
      </c>
      <c r="J211" s="51"/>
      <c r="K211" s="26">
        <f t="shared" si="33"/>
        <v>0</v>
      </c>
      <c r="L211" s="120"/>
    </row>
    <row r="212" spans="1:12" ht="53.25" customHeight="1" x14ac:dyDescent="0.25">
      <c r="A212" s="25"/>
      <c r="B212" s="25" t="s">
        <v>557</v>
      </c>
      <c r="C212" s="53" t="s">
        <v>328</v>
      </c>
      <c r="D212" s="33"/>
      <c r="E212" s="43" t="s">
        <v>16</v>
      </c>
      <c r="F212" s="27" t="s">
        <v>17</v>
      </c>
      <c r="G212" s="47">
        <v>11</v>
      </c>
      <c r="H212" s="41">
        <v>4</v>
      </c>
      <c r="I212" s="41">
        <f t="shared" si="24"/>
        <v>44</v>
      </c>
      <c r="J212" s="51"/>
      <c r="K212" s="26">
        <f t="shared" si="33"/>
        <v>0</v>
      </c>
      <c r="L212" s="120"/>
    </row>
    <row r="213" spans="1:12" ht="53.25" customHeight="1" x14ac:dyDescent="0.25">
      <c r="A213" s="25"/>
      <c r="B213" s="25" t="s">
        <v>558</v>
      </c>
      <c r="C213" s="52" t="s">
        <v>329</v>
      </c>
      <c r="D213" s="39"/>
      <c r="E213" s="43" t="s">
        <v>16</v>
      </c>
      <c r="F213" s="27" t="s">
        <v>17</v>
      </c>
      <c r="G213" s="47">
        <v>14</v>
      </c>
      <c r="H213" s="41">
        <v>4</v>
      </c>
      <c r="I213" s="41">
        <f t="shared" si="24"/>
        <v>56</v>
      </c>
      <c r="J213" s="51"/>
      <c r="K213" s="26">
        <f t="shared" si="33"/>
        <v>0</v>
      </c>
      <c r="L213" s="120"/>
    </row>
    <row r="214" spans="1:12" ht="53.25" customHeight="1" x14ac:dyDescent="0.25">
      <c r="A214" s="25"/>
      <c r="B214" s="25" t="s">
        <v>559</v>
      </c>
      <c r="C214" s="52" t="s">
        <v>330</v>
      </c>
      <c r="D214" s="39"/>
      <c r="E214" s="43" t="s">
        <v>16</v>
      </c>
      <c r="F214" s="27" t="s">
        <v>17</v>
      </c>
      <c r="G214" s="47">
        <v>4</v>
      </c>
      <c r="H214" s="41">
        <v>4</v>
      </c>
      <c r="I214" s="41">
        <f t="shared" si="24"/>
        <v>16</v>
      </c>
      <c r="J214" s="51"/>
      <c r="K214" s="26">
        <f t="shared" si="33"/>
        <v>0</v>
      </c>
    </row>
    <row r="215" spans="1:12" ht="53.25" customHeight="1" x14ac:dyDescent="0.25">
      <c r="A215" s="25"/>
      <c r="B215" s="25" t="s">
        <v>560</v>
      </c>
      <c r="C215" s="52" t="s">
        <v>331</v>
      </c>
      <c r="D215" s="39"/>
      <c r="E215" s="43" t="s">
        <v>16</v>
      </c>
      <c r="F215" s="27" t="s">
        <v>17</v>
      </c>
      <c r="G215" s="47">
        <v>8</v>
      </c>
      <c r="H215" s="41">
        <v>4</v>
      </c>
      <c r="I215" s="41">
        <f t="shared" si="24"/>
        <v>32</v>
      </c>
      <c r="J215" s="26"/>
      <c r="K215" s="26">
        <f t="shared" si="33"/>
        <v>0</v>
      </c>
    </row>
    <row r="216" spans="1:12" ht="53.25" customHeight="1" x14ac:dyDescent="0.25">
      <c r="A216" s="25"/>
      <c r="B216" s="25" t="s">
        <v>561</v>
      </c>
      <c r="C216" s="83" t="s">
        <v>333</v>
      </c>
      <c r="D216" s="39"/>
      <c r="E216" s="43" t="s">
        <v>16</v>
      </c>
      <c r="F216" s="27" t="s">
        <v>17</v>
      </c>
      <c r="G216" s="47">
        <v>8</v>
      </c>
      <c r="H216" s="41">
        <v>4</v>
      </c>
      <c r="I216" s="41">
        <f t="shared" si="24"/>
        <v>32</v>
      </c>
      <c r="J216" s="51"/>
      <c r="K216" s="26">
        <f t="shared" si="33"/>
        <v>0</v>
      </c>
    </row>
    <row r="217" spans="1:12" ht="51" customHeight="1" x14ac:dyDescent="0.25">
      <c r="A217" s="25"/>
      <c r="B217" s="25" t="s">
        <v>332</v>
      </c>
      <c r="C217" s="48" t="s">
        <v>335</v>
      </c>
      <c r="D217" s="39"/>
      <c r="E217" s="43" t="s">
        <v>16</v>
      </c>
      <c r="F217" s="27" t="s">
        <v>17</v>
      </c>
      <c r="G217" s="47">
        <v>40</v>
      </c>
      <c r="H217" s="41">
        <v>4</v>
      </c>
      <c r="I217" s="41">
        <f t="shared" si="24"/>
        <v>160</v>
      </c>
      <c r="J217" s="51"/>
      <c r="K217" s="26">
        <f t="shared" si="33"/>
        <v>0</v>
      </c>
      <c r="L217" s="120"/>
    </row>
    <row r="218" spans="1:12" ht="49.65" customHeight="1" x14ac:dyDescent="0.25">
      <c r="A218" s="25"/>
      <c r="B218" s="25" t="s">
        <v>334</v>
      </c>
      <c r="C218" s="48" t="s">
        <v>337</v>
      </c>
      <c r="D218" s="39"/>
      <c r="E218" s="43" t="s">
        <v>16</v>
      </c>
      <c r="F218" s="27" t="s">
        <v>17</v>
      </c>
      <c r="G218" s="47">
        <v>51</v>
      </c>
      <c r="H218" s="41">
        <v>4</v>
      </c>
      <c r="I218" s="41">
        <f t="shared" si="24"/>
        <v>204</v>
      </c>
      <c r="J218" s="51"/>
      <c r="K218" s="26">
        <f t="shared" si="33"/>
        <v>0</v>
      </c>
    </row>
    <row r="219" spans="1:12" ht="53.25" customHeight="1" x14ac:dyDescent="0.25">
      <c r="A219" s="25"/>
      <c r="B219" s="25" t="s">
        <v>336</v>
      </c>
      <c r="C219" s="48" t="s">
        <v>338</v>
      </c>
      <c r="D219" s="39"/>
      <c r="E219" s="43" t="s">
        <v>16</v>
      </c>
      <c r="F219" s="27" t="s">
        <v>17</v>
      </c>
      <c r="G219" s="47">
        <v>2</v>
      </c>
      <c r="H219" s="41">
        <v>4</v>
      </c>
      <c r="I219" s="41">
        <f t="shared" si="24"/>
        <v>8</v>
      </c>
      <c r="J219" s="51"/>
      <c r="K219" s="26">
        <f t="shared" si="33"/>
        <v>0</v>
      </c>
    </row>
    <row r="220" spans="1:12" ht="52.95" customHeight="1" x14ac:dyDescent="0.25">
      <c r="A220" s="25"/>
      <c r="B220" s="179" t="s">
        <v>562</v>
      </c>
      <c r="C220" s="208" t="s">
        <v>339</v>
      </c>
      <c r="D220" s="39" t="s">
        <v>340</v>
      </c>
      <c r="E220" s="43" t="s">
        <v>16</v>
      </c>
      <c r="F220" s="27" t="s">
        <v>17</v>
      </c>
      <c r="G220" s="61">
        <v>3</v>
      </c>
      <c r="H220" s="41">
        <v>4</v>
      </c>
      <c r="I220" s="41">
        <f t="shared" ref="I220:I223" si="47">H220*G220</f>
        <v>12</v>
      </c>
      <c r="J220" s="51"/>
      <c r="K220" s="26">
        <f t="shared" si="33"/>
        <v>0</v>
      </c>
    </row>
    <row r="221" spans="1:12" ht="53.25" customHeight="1" x14ac:dyDescent="0.25">
      <c r="A221" s="25"/>
      <c r="B221" s="180"/>
      <c r="C221" s="209"/>
      <c r="D221" s="57" t="s">
        <v>340</v>
      </c>
      <c r="E221" s="66" t="s">
        <v>16</v>
      </c>
      <c r="F221" s="123" t="s">
        <v>17</v>
      </c>
      <c r="G221" s="70">
        <v>1</v>
      </c>
      <c r="H221" s="124">
        <v>6</v>
      </c>
      <c r="I221" s="41">
        <f t="shared" si="47"/>
        <v>6</v>
      </c>
      <c r="J221" s="51"/>
      <c r="K221" s="26">
        <f t="shared" ref="K221:K223" si="48">G221*H221*J221</f>
        <v>0</v>
      </c>
    </row>
    <row r="222" spans="1:12" ht="53.25" customHeight="1" x14ac:dyDescent="0.25">
      <c r="A222" s="33"/>
      <c r="B222" s="25" t="s">
        <v>563</v>
      </c>
      <c r="C222" s="52" t="s">
        <v>341</v>
      </c>
      <c r="D222" s="39"/>
      <c r="E222" s="3" t="s">
        <v>16</v>
      </c>
      <c r="F222" s="3" t="s">
        <v>17</v>
      </c>
      <c r="G222" s="70">
        <v>1</v>
      </c>
      <c r="H222" s="124">
        <v>4</v>
      </c>
      <c r="I222" s="41">
        <f t="shared" ref="I222" si="49">H222*G222</f>
        <v>4</v>
      </c>
      <c r="J222" s="125"/>
      <c r="K222" s="26">
        <f t="shared" si="48"/>
        <v>0</v>
      </c>
    </row>
    <row r="223" spans="1:12" ht="53.25" customHeight="1" x14ac:dyDescent="0.25">
      <c r="A223" s="33"/>
      <c r="B223" s="25" t="s">
        <v>564</v>
      </c>
      <c r="C223" s="118" t="s">
        <v>342</v>
      </c>
      <c r="D223" s="126"/>
      <c r="E223" s="3" t="s">
        <v>16</v>
      </c>
      <c r="F223" s="3" t="s">
        <v>17</v>
      </c>
      <c r="G223" s="70">
        <v>2</v>
      </c>
      <c r="H223" s="40">
        <v>4</v>
      </c>
      <c r="I223" s="41">
        <f t="shared" si="47"/>
        <v>8</v>
      </c>
      <c r="J223" s="127"/>
      <c r="K223" s="30">
        <f t="shared" si="48"/>
        <v>0</v>
      </c>
    </row>
    <row r="224" spans="1:12" ht="53.25" customHeight="1" x14ac:dyDescent="0.25">
      <c r="A224" s="5"/>
      <c r="B224" s="18">
        <v>6</v>
      </c>
      <c r="C224" s="157" t="s">
        <v>343</v>
      </c>
      <c r="D224" s="158"/>
      <c r="E224" s="159" t="s">
        <v>5</v>
      </c>
      <c r="F224" s="160" t="s">
        <v>6</v>
      </c>
      <c r="G224" s="161" t="s">
        <v>7</v>
      </c>
      <c r="H224" s="15" t="s">
        <v>8</v>
      </c>
      <c r="I224" s="15" t="s">
        <v>9</v>
      </c>
      <c r="J224" s="19" t="s">
        <v>10</v>
      </c>
      <c r="K224" s="7" t="s">
        <v>11</v>
      </c>
    </row>
    <row r="225" spans="1:11" ht="53.25" customHeight="1" x14ac:dyDescent="0.25">
      <c r="A225" s="25"/>
      <c r="B225" s="128" t="s">
        <v>344</v>
      </c>
      <c r="C225" s="129" t="str">
        <f>[1]Paisagismo!B4</f>
        <v>Árvore Ficus H=3,00m com forração de casca de árvore</v>
      </c>
      <c r="D225" s="130"/>
      <c r="E225" s="43" t="s">
        <v>16</v>
      </c>
      <c r="F225" s="38" t="s">
        <v>17</v>
      </c>
      <c r="G225" s="47">
        <v>1</v>
      </c>
      <c r="H225" s="41">
        <v>4</v>
      </c>
      <c r="I225" s="41">
        <f t="shared" ref="I225:I288" si="50">H225*G225</f>
        <v>4</v>
      </c>
      <c r="J225" s="131"/>
      <c r="K225" s="26">
        <f t="shared" ref="K225:K254" si="51">G225*H225*J225</f>
        <v>0</v>
      </c>
    </row>
    <row r="226" spans="1:11" ht="53.25" customHeight="1" x14ac:dyDescent="0.25">
      <c r="A226" s="25"/>
      <c r="B226" s="128" t="s">
        <v>345</v>
      </c>
      <c r="C226" s="132" t="str">
        <f>[1]Paisagismo!B5</f>
        <v>Bananeira H=0,90m com forração de casca de árvore</v>
      </c>
      <c r="D226" s="128"/>
      <c r="E226" s="43" t="s">
        <v>16</v>
      </c>
      <c r="F226" s="27" t="s">
        <v>17</v>
      </c>
      <c r="G226" s="47">
        <v>104</v>
      </c>
      <c r="H226" s="41">
        <v>4</v>
      </c>
      <c r="I226" s="41">
        <f t="shared" si="50"/>
        <v>416</v>
      </c>
      <c r="J226" s="131"/>
      <c r="K226" s="26">
        <f t="shared" si="51"/>
        <v>0</v>
      </c>
    </row>
    <row r="227" spans="1:11" ht="53.25" customHeight="1" x14ac:dyDescent="0.25">
      <c r="A227" s="25"/>
      <c r="B227" s="128" t="s">
        <v>346</v>
      </c>
      <c r="C227" s="133" t="str">
        <f>[1]Paisagismo!B6</f>
        <v>Bananeira H=0,90m sem forração</v>
      </c>
      <c r="D227" s="128"/>
      <c r="E227" s="43" t="s">
        <v>16</v>
      </c>
      <c r="F227" s="27" t="s">
        <v>17</v>
      </c>
      <c r="G227" s="47">
        <v>15</v>
      </c>
      <c r="H227" s="41">
        <v>4</v>
      </c>
      <c r="I227" s="41">
        <f t="shared" si="50"/>
        <v>60</v>
      </c>
      <c r="J227" s="131"/>
      <c r="K227" s="26">
        <f t="shared" si="51"/>
        <v>0</v>
      </c>
    </row>
    <row r="228" spans="1:11" ht="53.25" customHeight="1" x14ac:dyDescent="0.25">
      <c r="A228" s="25"/>
      <c r="B228" s="128" t="s">
        <v>347</v>
      </c>
      <c r="C228" s="50" t="s">
        <v>601</v>
      </c>
      <c r="D228" s="128"/>
      <c r="E228" s="43" t="s">
        <v>16</v>
      </c>
      <c r="F228" s="27" t="s">
        <v>17</v>
      </c>
      <c r="G228" s="47">
        <v>32</v>
      </c>
      <c r="H228" s="41">
        <v>4</v>
      </c>
      <c r="I228" s="41">
        <f t="shared" si="50"/>
        <v>128</v>
      </c>
      <c r="J228" s="131"/>
      <c r="K228" s="26">
        <f t="shared" si="51"/>
        <v>0</v>
      </c>
    </row>
    <row r="229" spans="1:11" ht="53.25" customHeight="1" x14ac:dyDescent="0.25">
      <c r="A229" s="25"/>
      <c r="B229" s="128" t="s">
        <v>348</v>
      </c>
      <c r="C229" s="132" t="str">
        <f>[1]Paisagismo!B8</f>
        <v>Bananeira H=2,00m com forração de casca de árvore</v>
      </c>
      <c r="D229" s="128"/>
      <c r="E229" s="43" t="s">
        <v>16</v>
      </c>
      <c r="F229" s="27" t="s">
        <v>17</v>
      </c>
      <c r="G229" s="47">
        <v>4</v>
      </c>
      <c r="H229" s="41">
        <v>4</v>
      </c>
      <c r="I229" s="41">
        <f t="shared" si="50"/>
        <v>16</v>
      </c>
      <c r="J229" s="131"/>
      <c r="K229" s="26">
        <f t="shared" si="51"/>
        <v>0</v>
      </c>
    </row>
    <row r="230" spans="1:11" ht="53.25" customHeight="1" x14ac:dyDescent="0.25">
      <c r="A230" s="25"/>
      <c r="B230" s="128" t="s">
        <v>349</v>
      </c>
      <c r="C230" s="132" t="str">
        <f>[1]Paisagismo!B9</f>
        <v>Bolsa de cultivo de tela tamanho 1 galão</v>
      </c>
      <c r="D230" s="128"/>
      <c r="E230" s="43" t="s">
        <v>16</v>
      </c>
      <c r="F230" s="27" t="s">
        <v>17</v>
      </c>
      <c r="G230" s="47">
        <v>49</v>
      </c>
      <c r="H230" s="41">
        <v>4</v>
      </c>
      <c r="I230" s="41">
        <f t="shared" si="50"/>
        <v>196</v>
      </c>
      <c r="J230" s="131"/>
      <c r="K230" s="26">
        <f t="shared" si="51"/>
        <v>0</v>
      </c>
    </row>
    <row r="231" spans="1:11" ht="53.25" customHeight="1" x14ac:dyDescent="0.25">
      <c r="A231" s="25"/>
      <c r="B231" s="128" t="s">
        <v>350</v>
      </c>
      <c r="C231" s="132" t="str">
        <f>[1]Paisagismo!B10</f>
        <v>Cachepot cor preto, medindo 0,90x0,30m H=30cm</v>
      </c>
      <c r="D231" s="128"/>
      <c r="E231" s="43" t="s">
        <v>16</v>
      </c>
      <c r="F231" s="27" t="s">
        <v>17</v>
      </c>
      <c r="G231" s="47">
        <v>24</v>
      </c>
      <c r="H231" s="41">
        <v>4</v>
      </c>
      <c r="I231" s="41">
        <f t="shared" si="50"/>
        <v>96</v>
      </c>
      <c r="J231" s="131"/>
      <c r="K231" s="26">
        <f t="shared" si="51"/>
        <v>0</v>
      </c>
    </row>
    <row r="232" spans="1:11" ht="53.25" customHeight="1" x14ac:dyDescent="0.25">
      <c r="A232" s="25"/>
      <c r="B232" s="128" t="s">
        <v>351</v>
      </c>
      <c r="C232" s="132" t="str">
        <f>[1]Paisagismo!B11</f>
        <v>Cachepot cubo 40x40cm cor branco</v>
      </c>
      <c r="D232" s="128"/>
      <c r="E232" s="43" t="s">
        <v>16</v>
      </c>
      <c r="F232" s="27" t="s">
        <v>17</v>
      </c>
      <c r="G232" s="47">
        <v>83</v>
      </c>
      <c r="H232" s="41">
        <v>4</v>
      </c>
      <c r="I232" s="41">
        <f t="shared" si="50"/>
        <v>332</v>
      </c>
      <c r="J232" s="131"/>
      <c r="K232" s="26">
        <f t="shared" si="51"/>
        <v>0</v>
      </c>
    </row>
    <row r="233" spans="1:11" ht="53.25" customHeight="1" x14ac:dyDescent="0.25">
      <c r="A233" s="25"/>
      <c r="B233" s="128" t="s">
        <v>352</v>
      </c>
      <c r="C233" s="132" t="str">
        <f>[1]Paisagismo!B12</f>
        <v>Cachepot cubo 40x40cm cor marrom</v>
      </c>
      <c r="D233" s="128"/>
      <c r="E233" s="43" t="s">
        <v>16</v>
      </c>
      <c r="F233" s="27" t="s">
        <v>17</v>
      </c>
      <c r="G233" s="47">
        <v>6</v>
      </c>
      <c r="H233" s="41">
        <v>4</v>
      </c>
      <c r="I233" s="41">
        <f t="shared" si="50"/>
        <v>24</v>
      </c>
      <c r="J233" s="131"/>
      <c r="K233" s="26">
        <f t="shared" si="51"/>
        <v>0</v>
      </c>
    </row>
    <row r="234" spans="1:11" ht="53.25" customHeight="1" x14ac:dyDescent="0.25">
      <c r="A234" s="25"/>
      <c r="B234" s="134" t="s">
        <v>353</v>
      </c>
      <c r="C234" s="132" t="str">
        <f>[1]Paisagismo!B13</f>
        <v>Cachepot cubo 40x40cm cor preto</v>
      </c>
      <c r="D234" s="128"/>
      <c r="E234" s="43" t="s">
        <v>16</v>
      </c>
      <c r="F234" s="27" t="s">
        <v>17</v>
      </c>
      <c r="G234" s="47">
        <v>9</v>
      </c>
      <c r="H234" s="41">
        <v>4</v>
      </c>
      <c r="I234" s="41">
        <f t="shared" si="50"/>
        <v>36</v>
      </c>
      <c r="J234" s="131"/>
      <c r="K234" s="26">
        <f t="shared" si="51"/>
        <v>0</v>
      </c>
    </row>
    <row r="235" spans="1:11" ht="53.25" customHeight="1" x14ac:dyDescent="0.25">
      <c r="A235" s="25"/>
      <c r="B235" s="134" t="s">
        <v>354</v>
      </c>
      <c r="C235" s="132" t="str">
        <f>[1]Paisagismo!B14</f>
        <v>Cachepot de polipropileno cor preto Ø50cm, H=50cm</v>
      </c>
      <c r="D235" s="128"/>
      <c r="E235" s="43" t="s">
        <v>16</v>
      </c>
      <c r="F235" s="27" t="s">
        <v>355</v>
      </c>
      <c r="G235" s="47">
        <v>2</v>
      </c>
      <c r="H235" s="41">
        <v>4</v>
      </c>
      <c r="I235" s="41">
        <f t="shared" si="50"/>
        <v>8</v>
      </c>
      <c r="J235" s="131"/>
      <c r="K235" s="26">
        <f t="shared" si="51"/>
        <v>0</v>
      </c>
    </row>
    <row r="236" spans="1:11" ht="53.25" customHeight="1" x14ac:dyDescent="0.25">
      <c r="A236" s="25"/>
      <c r="B236" s="134" t="s">
        <v>356</v>
      </c>
      <c r="C236" s="132" t="str">
        <f>[1]Paisagismo!B15</f>
        <v>Cachepot Ø50cm azul piscina</v>
      </c>
      <c r="D236" s="128"/>
      <c r="E236" s="43" t="s">
        <v>16</v>
      </c>
      <c r="F236" s="27" t="s">
        <v>17</v>
      </c>
      <c r="G236" s="47">
        <v>2</v>
      </c>
      <c r="H236" s="41">
        <v>4</v>
      </c>
      <c r="I236" s="41">
        <f t="shared" si="50"/>
        <v>8</v>
      </c>
      <c r="J236" s="131"/>
      <c r="K236" s="26">
        <f t="shared" si="51"/>
        <v>0</v>
      </c>
    </row>
    <row r="237" spans="1:11" ht="53.25" customHeight="1" x14ac:dyDescent="0.25">
      <c r="A237" s="25"/>
      <c r="B237" s="134" t="s">
        <v>357</v>
      </c>
      <c r="C237" s="132" t="str">
        <f>[1]Paisagismo!B16</f>
        <v>Hortaliça aspargo H=0,35m</v>
      </c>
      <c r="D237" s="128"/>
      <c r="E237" s="43" t="s">
        <v>16</v>
      </c>
      <c r="F237" s="27" t="s">
        <v>17</v>
      </c>
      <c r="G237" s="47">
        <v>30</v>
      </c>
      <c r="H237" s="41">
        <v>4</v>
      </c>
      <c r="I237" s="41">
        <f t="shared" si="50"/>
        <v>120</v>
      </c>
      <c r="J237" s="131"/>
      <c r="K237" s="26">
        <f t="shared" si="51"/>
        <v>0</v>
      </c>
    </row>
    <row r="238" spans="1:11" ht="53.25" customHeight="1" x14ac:dyDescent="0.25">
      <c r="A238" s="25"/>
      <c r="B238" s="134" t="s">
        <v>358</v>
      </c>
      <c r="C238" s="132" t="str">
        <f>[1]Paisagismo!B17</f>
        <v>Jasmim H=1,35m com forração de casca de árvore</v>
      </c>
      <c r="D238" s="128"/>
      <c r="E238" s="43" t="s">
        <v>16</v>
      </c>
      <c r="F238" s="27" t="s">
        <v>17</v>
      </c>
      <c r="G238" s="47">
        <v>1</v>
      </c>
      <c r="H238" s="41">
        <v>4</v>
      </c>
      <c r="I238" s="41">
        <f t="shared" si="50"/>
        <v>4</v>
      </c>
      <c r="J238" s="131"/>
      <c r="K238" s="26">
        <f t="shared" si="51"/>
        <v>0</v>
      </c>
    </row>
    <row r="239" spans="1:11" ht="53.25" customHeight="1" x14ac:dyDescent="0.25">
      <c r="A239" s="25"/>
      <c r="B239" s="134" t="s">
        <v>359</v>
      </c>
      <c r="C239" s="132" t="str">
        <f>[1]Paisagismo!B18</f>
        <v>Muda de Agave H=0,30m com forração de casca de árvore</v>
      </c>
      <c r="D239" s="128"/>
      <c r="E239" s="43" t="s">
        <v>16</v>
      </c>
      <c r="F239" s="27" t="s">
        <v>17</v>
      </c>
      <c r="G239" s="47">
        <v>64</v>
      </c>
      <c r="H239" s="41">
        <v>4</v>
      </c>
      <c r="I239" s="41">
        <f t="shared" si="50"/>
        <v>256</v>
      </c>
      <c r="J239" s="131"/>
      <c r="K239" s="26">
        <f t="shared" si="51"/>
        <v>0</v>
      </c>
    </row>
    <row r="240" spans="1:11" ht="53.25" customHeight="1" x14ac:dyDescent="0.25">
      <c r="A240" s="25"/>
      <c r="B240" s="134" t="s">
        <v>360</v>
      </c>
      <c r="C240" s="132" t="str">
        <f>[1]Paisagismo!B19</f>
        <v>Muda de Alecrim H=0,45m com forração de casca de árvore</v>
      </c>
      <c r="D240" s="128"/>
      <c r="E240" s="43" t="s">
        <v>16</v>
      </c>
      <c r="F240" s="27" t="s">
        <v>17</v>
      </c>
      <c r="G240" s="47">
        <v>1</v>
      </c>
      <c r="H240" s="41">
        <v>4</v>
      </c>
      <c r="I240" s="41">
        <f t="shared" si="50"/>
        <v>4</v>
      </c>
      <c r="J240" s="131"/>
      <c r="K240" s="26">
        <f t="shared" si="51"/>
        <v>0</v>
      </c>
    </row>
    <row r="241" spans="1:11" ht="53.25" customHeight="1" x14ac:dyDescent="0.25">
      <c r="A241" s="25"/>
      <c r="B241" s="134" t="s">
        <v>361</v>
      </c>
      <c r="C241" s="132" t="str">
        <f>[1]Paisagismo!B20</f>
        <v>Muda de Alfazema Brasileira H=0,40m com forração de casca de árvore</v>
      </c>
      <c r="D241" s="128"/>
      <c r="E241" s="43" t="s">
        <v>16</v>
      </c>
      <c r="F241" s="27" t="s">
        <v>17</v>
      </c>
      <c r="G241" s="47">
        <v>1</v>
      </c>
      <c r="H241" s="41">
        <v>4</v>
      </c>
      <c r="I241" s="41">
        <f t="shared" si="50"/>
        <v>4</v>
      </c>
      <c r="J241" s="131"/>
      <c r="K241" s="26">
        <f t="shared" si="51"/>
        <v>0</v>
      </c>
    </row>
    <row r="242" spans="1:11" ht="53.25" customHeight="1" x14ac:dyDescent="0.25">
      <c r="A242" s="25"/>
      <c r="B242" s="134" t="s">
        <v>362</v>
      </c>
      <c r="C242" s="133" t="str">
        <f>[1]Paisagismo!B21</f>
        <v>Muda de Aspidistra H=0,60m com forração de casca de árvore</v>
      </c>
      <c r="D242" s="128"/>
      <c r="E242" s="43" t="s">
        <v>16</v>
      </c>
      <c r="F242" s="27" t="s">
        <v>17</v>
      </c>
      <c r="G242" s="47">
        <v>6</v>
      </c>
      <c r="H242" s="41">
        <v>4</v>
      </c>
      <c r="I242" s="41">
        <f t="shared" si="50"/>
        <v>24</v>
      </c>
      <c r="J242" s="131"/>
      <c r="K242" s="26">
        <f t="shared" si="51"/>
        <v>0</v>
      </c>
    </row>
    <row r="243" spans="1:11" ht="53.25" customHeight="1" x14ac:dyDescent="0.25">
      <c r="A243" s="25"/>
      <c r="B243" s="134" t="s">
        <v>363</v>
      </c>
      <c r="C243" s="129" t="str">
        <f>[1]Paisagismo!B22</f>
        <v>Muda de Bambu Metake H=1,50m com forração de casca de árvore</v>
      </c>
      <c r="D243" s="128"/>
      <c r="E243" s="43" t="s">
        <v>16</v>
      </c>
      <c r="F243" s="27" t="s">
        <v>17</v>
      </c>
      <c r="G243" s="47">
        <v>42</v>
      </c>
      <c r="H243" s="41">
        <v>4</v>
      </c>
      <c r="I243" s="41">
        <f t="shared" si="50"/>
        <v>168</v>
      </c>
      <c r="J243" s="131"/>
      <c r="K243" s="26">
        <f t="shared" si="51"/>
        <v>0</v>
      </c>
    </row>
    <row r="244" spans="1:11" ht="53.25" customHeight="1" x14ac:dyDescent="0.25">
      <c r="A244" s="25"/>
      <c r="B244" s="134" t="s">
        <v>364</v>
      </c>
      <c r="C244" s="129" t="str">
        <f>[1]Paisagismo!B23</f>
        <v>Muda de Barba de Serpente H=0,40m com forração de casca de árvore</v>
      </c>
      <c r="D244" s="128"/>
      <c r="E244" s="43" t="s">
        <v>16</v>
      </c>
      <c r="F244" s="27" t="s">
        <v>17</v>
      </c>
      <c r="G244" s="47">
        <v>14</v>
      </c>
      <c r="H244" s="41">
        <v>4</v>
      </c>
      <c r="I244" s="41">
        <f t="shared" si="50"/>
        <v>56</v>
      </c>
      <c r="J244" s="131"/>
      <c r="K244" s="26">
        <f t="shared" si="51"/>
        <v>0</v>
      </c>
    </row>
    <row r="245" spans="1:11" ht="53.25" customHeight="1" x14ac:dyDescent="0.25">
      <c r="A245" s="25"/>
      <c r="B245" s="134" t="s">
        <v>365</v>
      </c>
      <c r="C245" s="129" t="str">
        <f>[1]Paisagismo!B24</f>
        <v>Muda de Clusia H=0,50m com forração de casca de árvore</v>
      </c>
      <c r="D245" s="128"/>
      <c r="E245" s="43" t="s">
        <v>16</v>
      </c>
      <c r="F245" s="27" t="s">
        <v>17</v>
      </c>
      <c r="G245" s="47">
        <v>10</v>
      </c>
      <c r="H245" s="41">
        <v>4</v>
      </c>
      <c r="I245" s="41">
        <f t="shared" si="50"/>
        <v>40</v>
      </c>
      <c r="J245" s="131"/>
      <c r="K245" s="26">
        <f t="shared" si="51"/>
        <v>0</v>
      </c>
    </row>
    <row r="246" spans="1:11" ht="53.25" customHeight="1" x14ac:dyDescent="0.25">
      <c r="A246" s="25"/>
      <c r="B246" s="134" t="s">
        <v>366</v>
      </c>
      <c r="C246" s="129" t="str">
        <f>[1]Paisagismo!B25</f>
        <v>Muda de Coqueiro Anão H=1,80m com forração de casca de árvore</v>
      </c>
      <c r="D246" s="128"/>
      <c r="E246" s="43" t="s">
        <v>16</v>
      </c>
      <c r="F246" s="27" t="s">
        <v>17</v>
      </c>
      <c r="G246" s="47">
        <v>16</v>
      </c>
      <c r="H246" s="41">
        <v>4</v>
      </c>
      <c r="I246" s="41">
        <f t="shared" si="50"/>
        <v>64</v>
      </c>
      <c r="J246" s="131"/>
      <c r="K246" s="26">
        <f t="shared" si="51"/>
        <v>0</v>
      </c>
    </row>
    <row r="247" spans="1:11" ht="53.25" customHeight="1" x14ac:dyDescent="0.25">
      <c r="A247" s="25"/>
      <c r="B247" s="134" t="s">
        <v>367</v>
      </c>
      <c r="C247" s="129" t="str">
        <f>[1]Paisagismo!B26</f>
        <v>Muda de Costela de Adão H=0,70m com forração de casca de árvore</v>
      </c>
      <c r="D247" s="128"/>
      <c r="E247" s="43" t="s">
        <v>16</v>
      </c>
      <c r="F247" s="27" t="s">
        <v>17</v>
      </c>
      <c r="G247" s="47">
        <v>38</v>
      </c>
      <c r="H247" s="41">
        <v>4</v>
      </c>
      <c r="I247" s="41">
        <f t="shared" si="50"/>
        <v>152</v>
      </c>
      <c r="J247" s="131"/>
      <c r="K247" s="26">
        <f t="shared" si="51"/>
        <v>0</v>
      </c>
    </row>
    <row r="248" spans="1:11" ht="53.25" customHeight="1" x14ac:dyDescent="0.25">
      <c r="A248" s="25"/>
      <c r="B248" s="134" t="s">
        <v>368</v>
      </c>
      <c r="C248" s="132" t="str">
        <f>[1]Paisagismo!B27</f>
        <v>Muda de Costela de Adão H=1,00m com forração de casca de árvore</v>
      </c>
      <c r="D248" s="128"/>
      <c r="E248" s="43" t="s">
        <v>16</v>
      </c>
      <c r="F248" s="27" t="s">
        <v>17</v>
      </c>
      <c r="G248" s="47">
        <v>129</v>
      </c>
      <c r="H248" s="41">
        <v>4</v>
      </c>
      <c r="I248" s="41">
        <f t="shared" si="50"/>
        <v>516</v>
      </c>
      <c r="J248" s="131"/>
      <c r="K248" s="26">
        <f t="shared" si="51"/>
        <v>0</v>
      </c>
    </row>
    <row r="249" spans="1:11" ht="53.25" customHeight="1" x14ac:dyDescent="0.25">
      <c r="A249" s="25"/>
      <c r="B249" s="134" t="s">
        <v>369</v>
      </c>
      <c r="C249" s="132" t="str">
        <f>[1]Paisagismo!B28</f>
        <v>Muda de Dracena H=0,60m com forração de casca de árvore</v>
      </c>
      <c r="D249" s="128"/>
      <c r="E249" s="43" t="s">
        <v>16</v>
      </c>
      <c r="F249" s="27" t="s">
        <v>17</v>
      </c>
      <c r="G249" s="47">
        <v>16</v>
      </c>
      <c r="H249" s="41">
        <v>4</v>
      </c>
      <c r="I249" s="41">
        <f t="shared" si="50"/>
        <v>64</v>
      </c>
      <c r="J249" s="131"/>
      <c r="K249" s="26">
        <f t="shared" si="51"/>
        <v>0</v>
      </c>
    </row>
    <row r="250" spans="1:11" ht="53.25" customHeight="1" x14ac:dyDescent="0.25">
      <c r="A250" s="25"/>
      <c r="B250" s="134" t="s">
        <v>370</v>
      </c>
      <c r="C250" s="132" t="str">
        <f>[1]Paisagismo!B29</f>
        <v>Muda de Dracena H=0,60m sem forração</v>
      </c>
      <c r="D250" s="128"/>
      <c r="E250" s="43" t="s">
        <v>16</v>
      </c>
      <c r="F250" s="27" t="s">
        <v>17</v>
      </c>
      <c r="G250" s="47">
        <v>14</v>
      </c>
      <c r="H250" s="41">
        <v>4</v>
      </c>
      <c r="I250" s="41">
        <f t="shared" si="50"/>
        <v>56</v>
      </c>
      <c r="J250" s="131"/>
      <c r="K250" s="26">
        <f t="shared" si="51"/>
        <v>0</v>
      </c>
    </row>
    <row r="251" spans="1:11" ht="53.25" customHeight="1" x14ac:dyDescent="0.25">
      <c r="A251" s="25"/>
      <c r="B251" s="134" t="s">
        <v>371</v>
      </c>
      <c r="C251" s="132" t="str">
        <f>[1]Paisagismo!B30</f>
        <v>Muda de Dracena Manteiga H=0,35m com forração de casca de árvore</v>
      </c>
      <c r="D251" s="128"/>
      <c r="E251" s="43" t="s">
        <v>16</v>
      </c>
      <c r="F251" s="27" t="s">
        <v>17</v>
      </c>
      <c r="G251" s="47">
        <v>2</v>
      </c>
      <c r="H251" s="41">
        <v>4</v>
      </c>
      <c r="I251" s="41">
        <f t="shared" si="50"/>
        <v>8</v>
      </c>
      <c r="J251" s="131"/>
      <c r="K251" s="26">
        <f t="shared" si="51"/>
        <v>0</v>
      </c>
    </row>
    <row r="252" spans="1:11" ht="53.25" customHeight="1" x14ac:dyDescent="0.25">
      <c r="A252" s="25"/>
      <c r="B252" s="134" t="s">
        <v>372</v>
      </c>
      <c r="C252" s="132" t="str">
        <f>[1]Paisagismo!B31</f>
        <v>Muda de Ficus H=4,00m com forração de casca de árvore</v>
      </c>
      <c r="D252" s="128"/>
      <c r="E252" s="43" t="s">
        <v>16</v>
      </c>
      <c r="F252" s="27" t="s">
        <v>17</v>
      </c>
      <c r="G252" s="47">
        <v>4</v>
      </c>
      <c r="H252" s="41">
        <v>4</v>
      </c>
      <c r="I252" s="41">
        <f t="shared" si="50"/>
        <v>16</v>
      </c>
      <c r="J252" s="131"/>
      <c r="K252" s="26">
        <f t="shared" si="51"/>
        <v>0</v>
      </c>
    </row>
    <row r="253" spans="1:11" ht="53.25" customHeight="1" x14ac:dyDescent="0.25">
      <c r="A253" s="25"/>
      <c r="B253" s="134" t="s">
        <v>373</v>
      </c>
      <c r="C253" s="132" t="str">
        <f>[1]Paisagismo!B32</f>
        <v>Muda de Ficus Lyrata H=0,55m com forração de casca de árvore</v>
      </c>
      <c r="D253" s="128"/>
      <c r="E253" s="43" t="s">
        <v>16</v>
      </c>
      <c r="F253" s="27" t="s">
        <v>17</v>
      </c>
      <c r="G253" s="47">
        <v>3</v>
      </c>
      <c r="H253" s="41">
        <v>4</v>
      </c>
      <c r="I253" s="41">
        <f t="shared" si="50"/>
        <v>12</v>
      </c>
      <c r="J253" s="131"/>
      <c r="K253" s="26">
        <f t="shared" si="51"/>
        <v>0</v>
      </c>
    </row>
    <row r="254" spans="1:11" ht="53.25" customHeight="1" x14ac:dyDescent="0.25">
      <c r="A254" s="25"/>
      <c r="B254" s="134" t="s">
        <v>374</v>
      </c>
      <c r="C254" s="132" t="str">
        <f>[1]Paisagismo!B34</f>
        <v>Muda de Helicônia H=1,00m com forração de casca de árvore</v>
      </c>
      <c r="D254" s="128"/>
      <c r="E254" s="43" t="s">
        <v>16</v>
      </c>
      <c r="F254" s="27" t="s">
        <v>17</v>
      </c>
      <c r="G254" s="47">
        <v>68</v>
      </c>
      <c r="H254" s="41">
        <v>4</v>
      </c>
      <c r="I254" s="41">
        <f t="shared" si="50"/>
        <v>272</v>
      </c>
      <c r="J254" s="131"/>
      <c r="K254" s="26">
        <f t="shared" si="51"/>
        <v>0</v>
      </c>
    </row>
    <row r="255" spans="1:11" ht="53.25" customHeight="1" x14ac:dyDescent="0.25">
      <c r="A255" s="25"/>
      <c r="B255" s="134" t="s">
        <v>375</v>
      </c>
      <c r="C255" s="132" t="str">
        <f>[1]Paisagismo!B35</f>
        <v>Muda de Helicônia H=1,30m com forração de casca de árvore</v>
      </c>
      <c r="D255" s="128"/>
      <c r="E255" s="43" t="s">
        <v>16</v>
      </c>
      <c r="F255" s="27" t="s">
        <v>17</v>
      </c>
      <c r="G255" s="47">
        <v>2</v>
      </c>
      <c r="H255" s="41">
        <v>4</v>
      </c>
      <c r="I255" s="41">
        <f t="shared" si="50"/>
        <v>8</v>
      </c>
      <c r="J255" s="131"/>
      <c r="K255" s="26">
        <f t="shared" ref="K255:K289" si="52">G254*H255*J255</f>
        <v>0</v>
      </c>
    </row>
    <row r="256" spans="1:11" ht="53.25" customHeight="1" x14ac:dyDescent="0.25">
      <c r="A256" s="25"/>
      <c r="B256" s="134" t="s">
        <v>376</v>
      </c>
      <c r="C256" s="132" t="str">
        <f>[1]Paisagismo!B36</f>
        <v>Muda de Helicônia H=1,90m com forração de casca de árvore</v>
      </c>
      <c r="D256" s="128"/>
      <c r="E256" s="43" t="s">
        <v>16</v>
      </c>
      <c r="F256" s="27" t="s">
        <v>17</v>
      </c>
      <c r="G256" s="47">
        <v>6</v>
      </c>
      <c r="H256" s="41">
        <v>4</v>
      </c>
      <c r="I256" s="41">
        <f t="shared" si="50"/>
        <v>24</v>
      </c>
      <c r="J256" s="131"/>
      <c r="K256" s="26">
        <f t="shared" si="52"/>
        <v>0</v>
      </c>
    </row>
    <row r="257" spans="1:11" ht="53.25" customHeight="1" x14ac:dyDescent="0.25">
      <c r="A257" s="25"/>
      <c r="B257" s="134" t="s">
        <v>377</v>
      </c>
      <c r="C257" s="132" t="str">
        <f>[1]Paisagismo!B37</f>
        <v>Muda de Jabuticabeira H=1,50m com forração de casca de árvore</v>
      </c>
      <c r="D257" s="128"/>
      <c r="E257" s="43" t="s">
        <v>16</v>
      </c>
      <c r="F257" s="27" t="s">
        <v>17</v>
      </c>
      <c r="G257" s="47">
        <v>2</v>
      </c>
      <c r="H257" s="41">
        <v>4</v>
      </c>
      <c r="I257" s="41">
        <f t="shared" si="50"/>
        <v>8</v>
      </c>
      <c r="J257" s="131"/>
      <c r="K257" s="26">
        <f t="shared" si="52"/>
        <v>0</v>
      </c>
    </row>
    <row r="258" spans="1:11" ht="53.25" customHeight="1" x14ac:dyDescent="0.25">
      <c r="A258" s="25"/>
      <c r="B258" s="134" t="s">
        <v>378</v>
      </c>
      <c r="C258" s="132" t="str">
        <f>[1]Paisagismo!B38</f>
        <v>Muda de jiboia verde comprimento 0,90m com forração de casca de árvore</v>
      </c>
      <c r="D258" s="128"/>
      <c r="E258" s="43" t="s">
        <v>16</v>
      </c>
      <c r="F258" s="27" t="s">
        <v>17</v>
      </c>
      <c r="G258" s="47">
        <v>48</v>
      </c>
      <c r="H258" s="41">
        <v>4</v>
      </c>
      <c r="I258" s="41">
        <f t="shared" si="50"/>
        <v>192</v>
      </c>
      <c r="J258" s="131"/>
      <c r="K258" s="26">
        <f t="shared" si="52"/>
        <v>0</v>
      </c>
    </row>
    <row r="259" spans="1:11" ht="53.25" customHeight="1" x14ac:dyDescent="0.25">
      <c r="A259" s="25"/>
      <c r="B259" s="134" t="s">
        <v>379</v>
      </c>
      <c r="C259" s="132" t="str">
        <f>[1]Paisagismo!B39</f>
        <v>Muda de Manjericão H=0,25m com forração de casca de árvore</v>
      </c>
      <c r="D259" s="128"/>
      <c r="E259" s="43" t="s">
        <v>16</v>
      </c>
      <c r="F259" s="27" t="s">
        <v>17</v>
      </c>
      <c r="G259" s="47">
        <v>1</v>
      </c>
      <c r="H259" s="41">
        <v>4</v>
      </c>
      <c r="I259" s="41">
        <f t="shared" si="50"/>
        <v>4</v>
      </c>
      <c r="J259" s="131"/>
      <c r="K259" s="26">
        <f t="shared" si="52"/>
        <v>0</v>
      </c>
    </row>
    <row r="260" spans="1:11" ht="53.25" customHeight="1" x14ac:dyDescent="0.25">
      <c r="A260" s="25"/>
      <c r="B260" s="134" t="s">
        <v>380</v>
      </c>
      <c r="C260" s="132" t="str">
        <f>[1]Paisagismo!B40</f>
        <v>Muda de Maranta Charuto H=1,00m com forração de casca de árvore</v>
      </c>
      <c r="D260" s="128"/>
      <c r="E260" s="43" t="s">
        <v>16</v>
      </c>
      <c r="F260" s="27" t="s">
        <v>17</v>
      </c>
      <c r="G260" s="47">
        <v>29</v>
      </c>
      <c r="H260" s="41">
        <v>4</v>
      </c>
      <c r="I260" s="41">
        <f t="shared" si="50"/>
        <v>116</v>
      </c>
      <c r="J260" s="131"/>
      <c r="K260" s="26">
        <f t="shared" si="52"/>
        <v>0</v>
      </c>
    </row>
    <row r="261" spans="1:11" ht="53.25" customHeight="1" x14ac:dyDescent="0.25">
      <c r="A261" s="25"/>
      <c r="B261" s="134" t="s">
        <v>381</v>
      </c>
      <c r="C261" s="132" t="str">
        <f>[1]Paisagismo!B41</f>
        <v>Muda de Moréia H= 1,00m com forração de casca de árvore</v>
      </c>
      <c r="D261" s="128"/>
      <c r="E261" s="43" t="s">
        <v>16</v>
      </c>
      <c r="F261" s="27" t="s">
        <v>17</v>
      </c>
      <c r="G261" s="47">
        <v>10</v>
      </c>
      <c r="H261" s="41">
        <v>4</v>
      </c>
      <c r="I261" s="41">
        <f t="shared" si="50"/>
        <v>40</v>
      </c>
      <c r="J261" s="131"/>
      <c r="K261" s="26">
        <f t="shared" si="52"/>
        <v>0</v>
      </c>
    </row>
    <row r="262" spans="1:11" ht="53.25" customHeight="1" x14ac:dyDescent="0.25">
      <c r="A262" s="25"/>
      <c r="B262" s="134" t="s">
        <v>382</v>
      </c>
      <c r="C262" s="132" t="str">
        <f>[1]Paisagismo!B42</f>
        <v>Muda de Moréia H=0,30m com forração de casca de árvore</v>
      </c>
      <c r="D262" s="128"/>
      <c r="E262" s="43" t="s">
        <v>16</v>
      </c>
      <c r="F262" s="27" t="s">
        <v>17</v>
      </c>
      <c r="G262" s="47">
        <v>96</v>
      </c>
      <c r="H262" s="41">
        <v>4</v>
      </c>
      <c r="I262" s="41">
        <f t="shared" si="50"/>
        <v>384</v>
      </c>
      <c r="J262" s="131"/>
      <c r="K262" s="26">
        <f t="shared" si="52"/>
        <v>0</v>
      </c>
    </row>
    <row r="263" spans="1:11" ht="53.25" customHeight="1" x14ac:dyDescent="0.25">
      <c r="A263" s="25"/>
      <c r="B263" s="134" t="s">
        <v>383</v>
      </c>
      <c r="C263" s="132" t="str">
        <f>[1]Paisagismo!B43</f>
        <v>Muda de Palmeira Areca Bambu H=0,65m com forração de casca de árvore</v>
      </c>
      <c r="D263" s="128"/>
      <c r="E263" s="43" t="s">
        <v>16</v>
      </c>
      <c r="F263" s="27" t="s">
        <v>17</v>
      </c>
      <c r="G263" s="47">
        <v>13</v>
      </c>
      <c r="H263" s="41">
        <v>4</v>
      </c>
      <c r="I263" s="41">
        <f t="shared" si="50"/>
        <v>52</v>
      </c>
      <c r="J263" s="131"/>
      <c r="K263" s="26">
        <f t="shared" si="52"/>
        <v>0</v>
      </c>
    </row>
    <row r="264" spans="1:11" ht="53.25" customHeight="1" x14ac:dyDescent="0.25">
      <c r="A264" s="25"/>
      <c r="B264" s="134" t="s">
        <v>384</v>
      </c>
      <c r="C264" s="132" t="str">
        <f>[1]Paisagismo!B44</f>
        <v>Muda de Palmeira Areca H=0,80m com forração de casca de árvore</v>
      </c>
      <c r="D264" s="128"/>
      <c r="E264" s="43" t="s">
        <v>16</v>
      </c>
      <c r="F264" s="27" t="s">
        <v>17</v>
      </c>
      <c r="G264" s="47">
        <v>31</v>
      </c>
      <c r="H264" s="41">
        <v>4</v>
      </c>
      <c r="I264" s="41">
        <f t="shared" si="50"/>
        <v>124</v>
      </c>
      <c r="J264" s="131"/>
      <c r="K264" s="26">
        <f t="shared" si="52"/>
        <v>0</v>
      </c>
    </row>
    <row r="265" spans="1:11" ht="53.25" customHeight="1" x14ac:dyDescent="0.25">
      <c r="A265" s="25"/>
      <c r="B265" s="134" t="s">
        <v>385</v>
      </c>
      <c r="C265" s="132" t="str">
        <f>[1]Paisagismo!B45</f>
        <v>Muda de Palmeira Areca H=1,50m com forração de casca de árvore</v>
      </c>
      <c r="D265" s="128"/>
      <c r="E265" s="43" t="s">
        <v>16</v>
      </c>
      <c r="F265" s="27" t="s">
        <v>17</v>
      </c>
      <c r="G265" s="47">
        <v>63</v>
      </c>
      <c r="H265" s="41">
        <v>4</v>
      </c>
      <c r="I265" s="41">
        <f t="shared" si="50"/>
        <v>252</v>
      </c>
      <c r="J265" s="131"/>
      <c r="K265" s="26">
        <f t="shared" si="52"/>
        <v>0</v>
      </c>
    </row>
    <row r="266" spans="1:11" ht="53.25" customHeight="1" x14ac:dyDescent="0.25">
      <c r="A266" s="25"/>
      <c r="B266" s="134" t="s">
        <v>386</v>
      </c>
      <c r="C266" s="132" t="str">
        <f>[1]Paisagismo!B46</f>
        <v>Muda de Palmeira Areca H=1,80m com forração de casca de árvore</v>
      </c>
      <c r="D266" s="128"/>
      <c r="E266" s="43" t="s">
        <v>16</v>
      </c>
      <c r="F266" s="27" t="s">
        <v>17</v>
      </c>
      <c r="G266" s="47">
        <v>71</v>
      </c>
      <c r="H266" s="41">
        <v>4</v>
      </c>
      <c r="I266" s="41">
        <f t="shared" si="50"/>
        <v>284</v>
      </c>
      <c r="J266" s="131"/>
      <c r="K266" s="26">
        <f t="shared" si="52"/>
        <v>0</v>
      </c>
    </row>
    <row r="267" spans="1:11" ht="53.25" customHeight="1" x14ac:dyDescent="0.25">
      <c r="A267" s="25"/>
      <c r="B267" s="134" t="s">
        <v>387</v>
      </c>
      <c r="C267" s="132" t="str">
        <f>[1]Paisagismo!B47</f>
        <v>Muda de Palmeira Areca H=2,00m com forração de casca de árvore</v>
      </c>
      <c r="D267" s="128"/>
      <c r="E267" s="43" t="s">
        <v>16</v>
      </c>
      <c r="F267" s="27" t="s">
        <v>17</v>
      </c>
      <c r="G267" s="47">
        <v>2</v>
      </c>
      <c r="H267" s="41">
        <v>4</v>
      </c>
      <c r="I267" s="41">
        <f t="shared" si="50"/>
        <v>8</v>
      </c>
      <c r="J267" s="131"/>
      <c r="K267" s="26">
        <f t="shared" si="52"/>
        <v>0</v>
      </c>
    </row>
    <row r="268" spans="1:11" ht="53.25" customHeight="1" x14ac:dyDescent="0.25">
      <c r="A268" s="25"/>
      <c r="B268" s="134" t="s">
        <v>388</v>
      </c>
      <c r="C268" s="132" t="str">
        <f>[1]Paisagismo!B48</f>
        <v>Muda de Palmeira Areca H=2,30m com forração de casca de árvore</v>
      </c>
      <c r="D268" s="128"/>
      <c r="E268" s="43" t="s">
        <v>16</v>
      </c>
      <c r="F268" s="27" t="s">
        <v>17</v>
      </c>
      <c r="G268" s="47">
        <v>2</v>
      </c>
      <c r="H268" s="41">
        <v>4</v>
      </c>
      <c r="I268" s="41">
        <f t="shared" si="50"/>
        <v>8</v>
      </c>
      <c r="J268" s="131"/>
      <c r="K268" s="26">
        <f t="shared" si="52"/>
        <v>0</v>
      </c>
    </row>
    <row r="269" spans="1:11" ht="53.25" customHeight="1" x14ac:dyDescent="0.25">
      <c r="A269" s="25"/>
      <c r="B269" s="134" t="s">
        <v>389</v>
      </c>
      <c r="C269" s="132" t="str">
        <f>[1]Paisagismo!B49</f>
        <v>Muda de Palmeira Fênix H=1,20m com forração de casca de árvore</v>
      </c>
      <c r="D269" s="128"/>
      <c r="E269" s="43" t="s">
        <v>16</v>
      </c>
      <c r="F269" s="27" t="s">
        <v>17</v>
      </c>
      <c r="G269" s="47">
        <v>8</v>
      </c>
      <c r="H269" s="41">
        <v>4</v>
      </c>
      <c r="I269" s="41">
        <f t="shared" si="50"/>
        <v>32</v>
      </c>
      <c r="J269" s="131"/>
      <c r="K269" s="26">
        <f t="shared" si="52"/>
        <v>0</v>
      </c>
    </row>
    <row r="270" spans="1:11" ht="53.25" customHeight="1" x14ac:dyDescent="0.25">
      <c r="A270" s="25"/>
      <c r="B270" s="134" t="s">
        <v>390</v>
      </c>
      <c r="C270" s="132" t="str">
        <f>[1]Paisagismo!B50</f>
        <v>Muda de Palmeira Fênix H=3,00m com forração de casca de árvore</v>
      </c>
      <c r="D270" s="128"/>
      <c r="E270" s="43" t="s">
        <v>16</v>
      </c>
      <c r="F270" s="27" t="s">
        <v>17</v>
      </c>
      <c r="G270" s="47">
        <v>2</v>
      </c>
      <c r="H270" s="41">
        <v>4</v>
      </c>
      <c r="I270" s="41">
        <f t="shared" si="50"/>
        <v>8</v>
      </c>
      <c r="J270" s="131"/>
      <c r="K270" s="26">
        <f t="shared" si="52"/>
        <v>0</v>
      </c>
    </row>
    <row r="271" spans="1:11" ht="53.25" customHeight="1" x14ac:dyDescent="0.25">
      <c r="A271" s="25"/>
      <c r="B271" s="134" t="s">
        <v>391</v>
      </c>
      <c r="C271" s="132" t="str">
        <f>[1]Paisagismo!B51</f>
        <v>Muda de Palmeira Ráfia H=1,20m com forração de casca de árvore</v>
      </c>
      <c r="D271" s="128"/>
      <c r="E271" s="43" t="s">
        <v>16</v>
      </c>
      <c r="F271" s="27" t="s">
        <v>17</v>
      </c>
      <c r="G271" s="47">
        <v>42</v>
      </c>
      <c r="H271" s="41">
        <v>4</v>
      </c>
      <c r="I271" s="41">
        <f t="shared" si="50"/>
        <v>168</v>
      </c>
      <c r="J271" s="131"/>
      <c r="K271" s="26">
        <f t="shared" si="52"/>
        <v>0</v>
      </c>
    </row>
    <row r="272" spans="1:11" ht="53.25" customHeight="1" x14ac:dyDescent="0.25">
      <c r="A272" s="25"/>
      <c r="B272" s="134" t="s">
        <v>392</v>
      </c>
      <c r="C272" s="132" t="str">
        <f>[1]Paisagismo!B52</f>
        <v>Muda de Pau d'Água H=0,40m com forração de casca de árvore</v>
      </c>
      <c r="D272" s="128"/>
      <c r="E272" s="43" t="s">
        <v>16</v>
      </c>
      <c r="F272" s="27" t="s">
        <v>17</v>
      </c>
      <c r="G272" s="47">
        <v>94</v>
      </c>
      <c r="H272" s="41">
        <v>4</v>
      </c>
      <c r="I272" s="41">
        <f t="shared" si="50"/>
        <v>376</v>
      </c>
      <c r="J272" s="131"/>
      <c r="K272" s="26">
        <f t="shared" si="52"/>
        <v>0</v>
      </c>
    </row>
    <row r="273" spans="1:11" ht="53.25" customHeight="1" x14ac:dyDescent="0.25">
      <c r="A273" s="25"/>
      <c r="B273" s="134" t="s">
        <v>393</v>
      </c>
      <c r="C273" s="132" t="str">
        <f>[1]Paisagismo!B53</f>
        <v>Muda de Pau d'Água H=0,80m com forração de casca de árvore</v>
      </c>
      <c r="D273" s="128"/>
      <c r="E273" s="43" t="s">
        <v>16</v>
      </c>
      <c r="F273" s="27" t="s">
        <v>17</v>
      </c>
      <c r="G273" s="47">
        <v>16</v>
      </c>
      <c r="H273" s="41">
        <v>4</v>
      </c>
      <c r="I273" s="41">
        <f t="shared" si="50"/>
        <v>64</v>
      </c>
      <c r="J273" s="131"/>
      <c r="K273" s="26">
        <f t="shared" si="52"/>
        <v>0</v>
      </c>
    </row>
    <row r="274" spans="1:11" ht="53.25" customHeight="1" x14ac:dyDescent="0.25">
      <c r="A274" s="25"/>
      <c r="B274" s="134" t="s">
        <v>394</v>
      </c>
      <c r="C274" s="132" t="str">
        <f>[1]Paisagismo!B54</f>
        <v>Muda de Samambaia H=0,45m com forração de casca de árvore</v>
      </c>
      <c r="D274" s="128"/>
      <c r="E274" s="43" t="s">
        <v>16</v>
      </c>
      <c r="F274" s="27" t="s">
        <v>17</v>
      </c>
      <c r="G274" s="47">
        <v>12</v>
      </c>
      <c r="H274" s="41">
        <v>4</v>
      </c>
      <c r="I274" s="41">
        <f t="shared" si="50"/>
        <v>48</v>
      </c>
      <c r="J274" s="131"/>
      <c r="K274" s="26">
        <f t="shared" si="52"/>
        <v>0</v>
      </c>
    </row>
    <row r="275" spans="1:11" ht="53.25" customHeight="1" x14ac:dyDescent="0.25">
      <c r="A275" s="25"/>
      <c r="B275" s="134" t="s">
        <v>395</v>
      </c>
      <c r="C275" s="132" t="str">
        <f>[1]Paisagismo!B55</f>
        <v>Muda Gardênia H=0,65m com forração de casca de árvore</v>
      </c>
      <c r="D275" s="128"/>
      <c r="E275" s="43" t="s">
        <v>16</v>
      </c>
      <c r="F275" s="27" t="s">
        <v>17</v>
      </c>
      <c r="G275" s="47">
        <v>1</v>
      </c>
      <c r="H275" s="41">
        <v>4</v>
      </c>
      <c r="I275" s="41">
        <f t="shared" si="50"/>
        <v>4</v>
      </c>
      <c r="J275" s="131"/>
      <c r="K275" s="26">
        <f t="shared" si="52"/>
        <v>0</v>
      </c>
    </row>
    <row r="276" spans="1:11" ht="53.25" customHeight="1" x14ac:dyDescent="0.25">
      <c r="A276" s="25"/>
      <c r="B276" s="134" t="s">
        <v>396</v>
      </c>
      <c r="C276" s="132" t="str">
        <f>[1]Paisagismo!B56</f>
        <v>Muda Hortelã H=0,40m com forração de casca de árvore</v>
      </c>
      <c r="D276" s="128"/>
      <c r="E276" s="43" t="s">
        <v>16</v>
      </c>
      <c r="F276" s="27" t="s">
        <v>17</v>
      </c>
      <c r="G276" s="47">
        <v>1</v>
      </c>
      <c r="H276" s="41">
        <v>4</v>
      </c>
      <c r="I276" s="41">
        <f t="shared" si="50"/>
        <v>4</v>
      </c>
      <c r="J276" s="131"/>
      <c r="K276" s="26">
        <f t="shared" si="52"/>
        <v>0</v>
      </c>
    </row>
    <row r="277" spans="1:11" ht="53.25" customHeight="1" x14ac:dyDescent="0.25">
      <c r="A277" s="25"/>
      <c r="B277" s="134" t="s">
        <v>397</v>
      </c>
      <c r="C277" s="132" t="str">
        <f>[1]Paisagismo!B57</f>
        <v>Mudas Costela de Adão H=1,00m</v>
      </c>
      <c r="D277" s="128"/>
      <c r="E277" s="43" t="s">
        <v>16</v>
      </c>
      <c r="F277" s="27" t="s">
        <v>17</v>
      </c>
      <c r="G277" s="47">
        <v>20</v>
      </c>
      <c r="H277" s="41">
        <v>4</v>
      </c>
      <c r="I277" s="41">
        <f t="shared" si="50"/>
        <v>80</v>
      </c>
      <c r="J277" s="131"/>
      <c r="K277" s="26">
        <f t="shared" si="52"/>
        <v>0</v>
      </c>
    </row>
    <row r="278" spans="1:11" ht="53.25" customHeight="1" x14ac:dyDescent="0.25">
      <c r="A278" s="25"/>
      <c r="B278" s="134" t="s">
        <v>398</v>
      </c>
      <c r="C278" s="132" t="str">
        <f>[1]Paisagismo!B58</f>
        <v>Mudas Costela de Adão H=1,00m com forração de casca de árvore</v>
      </c>
      <c r="D278" s="128"/>
      <c r="E278" s="43" t="s">
        <v>16</v>
      </c>
      <c r="F278" s="27" t="s">
        <v>17</v>
      </c>
      <c r="G278" s="47">
        <v>119</v>
      </c>
      <c r="H278" s="41">
        <v>4</v>
      </c>
      <c r="I278" s="41">
        <f t="shared" si="50"/>
        <v>476</v>
      </c>
      <c r="J278" s="131"/>
      <c r="K278" s="26">
        <f t="shared" si="52"/>
        <v>0</v>
      </c>
    </row>
    <row r="279" spans="1:11" ht="53.25" customHeight="1" x14ac:dyDescent="0.25">
      <c r="A279" s="25"/>
      <c r="B279" s="134" t="s">
        <v>399</v>
      </c>
      <c r="C279" s="132" t="str">
        <f>[1]Paisagismo!B59</f>
        <v>Mudas de helicônia H=1,50m sem forração</v>
      </c>
      <c r="D279" s="128"/>
      <c r="E279" s="43" t="s">
        <v>16</v>
      </c>
      <c r="F279" s="27" t="s">
        <v>17</v>
      </c>
      <c r="G279" s="47">
        <v>6</v>
      </c>
      <c r="H279" s="41">
        <v>4</v>
      </c>
      <c r="I279" s="41">
        <f t="shared" si="50"/>
        <v>24</v>
      </c>
      <c r="J279" s="131"/>
      <c r="K279" s="26">
        <f t="shared" si="52"/>
        <v>0</v>
      </c>
    </row>
    <row r="280" spans="1:11" ht="53.25" customHeight="1" x14ac:dyDescent="0.25">
      <c r="A280" s="25"/>
      <c r="B280" s="134" t="s">
        <v>400</v>
      </c>
      <c r="C280" s="132" t="str">
        <f>[1]Paisagismo!B60</f>
        <v>Mudas Jibóia pendente</v>
      </c>
      <c r="D280" s="128"/>
      <c r="E280" s="43" t="s">
        <v>16</v>
      </c>
      <c r="F280" s="27" t="s">
        <v>17</v>
      </c>
      <c r="G280" s="47">
        <v>15</v>
      </c>
      <c r="H280" s="41">
        <v>4</v>
      </c>
      <c r="I280" s="41">
        <f t="shared" si="50"/>
        <v>60</v>
      </c>
      <c r="J280" s="131"/>
      <c r="K280" s="26">
        <f t="shared" si="52"/>
        <v>0</v>
      </c>
    </row>
    <row r="281" spans="1:11" ht="53.25" customHeight="1" x14ac:dyDescent="0.25">
      <c r="A281" s="25"/>
      <c r="B281" s="134" t="s">
        <v>401</v>
      </c>
      <c r="C281" s="132" t="str">
        <f>[1]Paisagismo!B61</f>
        <v>Pitangueira H=2,10m com forração de casca de árvore</v>
      </c>
      <c r="D281" s="128"/>
      <c r="E281" s="43" t="s">
        <v>16</v>
      </c>
      <c r="F281" s="27" t="s">
        <v>17</v>
      </c>
      <c r="G281" s="47">
        <v>1</v>
      </c>
      <c r="H281" s="41">
        <v>4</v>
      </c>
      <c r="I281" s="41">
        <f t="shared" si="50"/>
        <v>4</v>
      </c>
      <c r="J281" s="131"/>
      <c r="K281" s="26">
        <f t="shared" si="52"/>
        <v>0</v>
      </c>
    </row>
    <row r="282" spans="1:11" ht="53.25" customHeight="1" x14ac:dyDescent="0.25">
      <c r="A282" s="25"/>
      <c r="B282" s="134" t="s">
        <v>402</v>
      </c>
      <c r="C282" s="132" t="str">
        <f>[1]Paisagismo!B62</f>
        <v>Vaso cilíndrico branco H=0,30m</v>
      </c>
      <c r="D282" s="128"/>
      <c r="E282" s="43" t="s">
        <v>16</v>
      </c>
      <c r="F282" s="27" t="s">
        <v>17</v>
      </c>
      <c r="G282" s="47">
        <v>2</v>
      </c>
      <c r="H282" s="41">
        <v>4</v>
      </c>
      <c r="I282" s="41">
        <f t="shared" si="50"/>
        <v>8</v>
      </c>
      <c r="J282" s="131"/>
      <c r="K282" s="26">
        <f t="shared" si="52"/>
        <v>0</v>
      </c>
    </row>
    <row r="283" spans="1:11" ht="53.25" customHeight="1" x14ac:dyDescent="0.25">
      <c r="A283" s="25"/>
      <c r="B283" s="134" t="s">
        <v>403</v>
      </c>
      <c r="C283" s="132" t="str">
        <f>[1]Paisagismo!B63</f>
        <v>Vaso de barro Ø30cm, H=15cm</v>
      </c>
      <c r="D283" s="128"/>
      <c r="E283" s="43" t="s">
        <v>16</v>
      </c>
      <c r="F283" s="27" t="s">
        <v>17</v>
      </c>
      <c r="G283" s="47">
        <v>15</v>
      </c>
      <c r="H283" s="41">
        <v>4</v>
      </c>
      <c r="I283" s="41">
        <f t="shared" si="50"/>
        <v>60</v>
      </c>
      <c r="J283" s="131"/>
      <c r="K283" s="26">
        <f t="shared" si="52"/>
        <v>0</v>
      </c>
    </row>
    <row r="284" spans="1:11" ht="53.25" customHeight="1" x14ac:dyDescent="0.25">
      <c r="A284" s="25"/>
      <c r="B284" s="134" t="s">
        <v>404</v>
      </c>
      <c r="C284" s="132" t="str">
        <f>[1]Paisagismo!B64</f>
        <v>Vaso em cimento queimado Ø50cm H=50cm</v>
      </c>
      <c r="D284" s="128"/>
      <c r="E284" s="43" t="s">
        <v>16</v>
      </c>
      <c r="F284" s="27" t="s">
        <v>17</v>
      </c>
      <c r="G284" s="47">
        <v>28</v>
      </c>
      <c r="H284" s="41">
        <v>4</v>
      </c>
      <c r="I284" s="41">
        <f t="shared" si="50"/>
        <v>112</v>
      </c>
      <c r="J284" s="131"/>
      <c r="K284" s="26">
        <f t="shared" si="52"/>
        <v>0</v>
      </c>
    </row>
    <row r="285" spans="1:11" ht="53.25" customHeight="1" x14ac:dyDescent="0.25">
      <c r="A285" s="25"/>
      <c r="B285" s="134" t="s">
        <v>405</v>
      </c>
      <c r="C285" s="132" t="str">
        <f>[1]Paisagismo!B65</f>
        <v>Vaso em cimento queimado ø50cm H=80cm</v>
      </c>
      <c r="D285" s="128"/>
      <c r="E285" s="43" t="s">
        <v>16</v>
      </c>
      <c r="F285" s="27" t="s">
        <v>17</v>
      </c>
      <c r="G285" s="47">
        <v>39</v>
      </c>
      <c r="H285" s="41">
        <v>4</v>
      </c>
      <c r="I285" s="41">
        <f t="shared" si="50"/>
        <v>156</v>
      </c>
      <c r="J285" s="131"/>
      <c r="K285" s="26">
        <f t="shared" si="52"/>
        <v>0</v>
      </c>
    </row>
    <row r="286" spans="1:11" ht="53.25" customHeight="1" x14ac:dyDescent="0.25">
      <c r="A286" s="25"/>
      <c r="B286" s="134" t="s">
        <v>406</v>
      </c>
      <c r="C286" s="132" t="str">
        <f>[1]Paisagismo!B66</f>
        <v>Vaso H=0,25m branco, com suporte em serralheria</v>
      </c>
      <c r="D286" s="128"/>
      <c r="E286" s="43" t="s">
        <v>16</v>
      </c>
      <c r="F286" s="27" t="s">
        <v>17</v>
      </c>
      <c r="G286" s="47">
        <v>3</v>
      </c>
      <c r="H286" s="41">
        <v>4</v>
      </c>
      <c r="I286" s="41">
        <f t="shared" si="50"/>
        <v>12</v>
      </c>
      <c r="J286" s="131"/>
      <c r="K286" s="26">
        <f t="shared" si="52"/>
        <v>0</v>
      </c>
    </row>
    <row r="287" spans="1:11" ht="53.25" customHeight="1" x14ac:dyDescent="0.25">
      <c r="A287" s="25"/>
      <c r="B287" s="134" t="s">
        <v>407</v>
      </c>
      <c r="C287" s="132" t="str">
        <f>[1]Paisagismo!B67</f>
        <v>Vaso Ø60cm H=40cm de cimento</v>
      </c>
      <c r="D287" s="128"/>
      <c r="E287" s="43" t="s">
        <v>16</v>
      </c>
      <c r="F287" s="27" t="s">
        <v>17</v>
      </c>
      <c r="G287" s="47">
        <v>16</v>
      </c>
      <c r="H287" s="41">
        <v>4</v>
      </c>
      <c r="I287" s="41">
        <f t="shared" si="50"/>
        <v>64</v>
      </c>
      <c r="J287" s="131"/>
      <c r="K287" s="26">
        <f t="shared" si="52"/>
        <v>0</v>
      </c>
    </row>
    <row r="288" spans="1:11" ht="53.25" customHeight="1" x14ac:dyDescent="0.25">
      <c r="A288" s="25"/>
      <c r="B288" s="134" t="s">
        <v>408</v>
      </c>
      <c r="C288" s="132" t="str">
        <f>[1]Paisagismo!B68</f>
        <v>Vaso oval branco H=0,50m</v>
      </c>
      <c r="D288" s="128"/>
      <c r="E288" s="43" t="s">
        <v>16</v>
      </c>
      <c r="F288" s="27" t="s">
        <v>17</v>
      </c>
      <c r="G288" s="47">
        <v>2</v>
      </c>
      <c r="H288" s="41">
        <v>4</v>
      </c>
      <c r="I288" s="41">
        <f t="shared" si="50"/>
        <v>8</v>
      </c>
      <c r="J288" s="131"/>
      <c r="K288" s="26">
        <f t="shared" si="52"/>
        <v>0</v>
      </c>
    </row>
    <row r="289" spans="1:11" ht="53.25" customHeight="1" x14ac:dyDescent="0.25">
      <c r="A289" s="25"/>
      <c r="B289" s="134" t="s">
        <v>409</v>
      </c>
      <c r="C289" s="132" t="str">
        <f>[1]Paisagismo!B69</f>
        <v>Vaso retangular branco H=0,55m</v>
      </c>
      <c r="D289" s="128"/>
      <c r="E289" s="43" t="s">
        <v>16</v>
      </c>
      <c r="F289" s="27" t="s">
        <v>17</v>
      </c>
      <c r="G289" s="56">
        <v>4</v>
      </c>
      <c r="H289" s="41">
        <v>4</v>
      </c>
      <c r="I289" s="41">
        <f t="shared" ref="I289:I319" si="53">H289*G289</f>
        <v>16</v>
      </c>
      <c r="J289" s="131"/>
      <c r="K289" s="26">
        <f t="shared" si="52"/>
        <v>0</v>
      </c>
    </row>
    <row r="290" spans="1:11" ht="53.25" customHeight="1" x14ac:dyDescent="0.25">
      <c r="A290" s="5"/>
      <c r="B290" s="1" t="s">
        <v>410</v>
      </c>
      <c r="C290" s="174" t="s">
        <v>411</v>
      </c>
      <c r="D290" s="175"/>
      <c r="E290" s="20" t="s">
        <v>5</v>
      </c>
      <c r="F290" s="23" t="s">
        <v>6</v>
      </c>
      <c r="G290" s="161" t="s">
        <v>7</v>
      </c>
      <c r="H290" s="15" t="s">
        <v>8</v>
      </c>
      <c r="I290" s="15" t="s">
        <v>9</v>
      </c>
      <c r="J290" s="7" t="s">
        <v>412</v>
      </c>
      <c r="K290" s="7" t="s">
        <v>11</v>
      </c>
    </row>
    <row r="291" spans="1:11" ht="60.6" customHeight="1" x14ac:dyDescent="0.25">
      <c r="A291" s="3"/>
      <c r="B291" s="171" t="s">
        <v>413</v>
      </c>
      <c r="C291" s="83" t="s">
        <v>414</v>
      </c>
      <c r="D291" s="34" t="s">
        <v>600</v>
      </c>
      <c r="E291" s="43" t="s">
        <v>16</v>
      </c>
      <c r="F291" s="27" t="s">
        <v>17</v>
      </c>
      <c r="G291" s="70">
        <v>43</v>
      </c>
      <c r="H291" s="70">
        <v>1</v>
      </c>
      <c r="I291" s="41">
        <f t="shared" si="53"/>
        <v>43</v>
      </c>
      <c r="J291" s="26"/>
      <c r="K291" s="26">
        <f>G291*H291*J291</f>
        <v>0</v>
      </c>
    </row>
    <row r="292" spans="1:11" ht="60" customHeight="1" x14ac:dyDescent="0.25">
      <c r="A292" s="3"/>
      <c r="B292" s="172"/>
      <c r="C292" s="135" t="s">
        <v>415</v>
      </c>
      <c r="D292" s="34" t="s">
        <v>416</v>
      </c>
      <c r="E292" s="43" t="s">
        <v>16</v>
      </c>
      <c r="F292" s="27" t="s">
        <v>17</v>
      </c>
      <c r="G292" s="70">
        <v>1</v>
      </c>
      <c r="H292" s="41">
        <v>4</v>
      </c>
      <c r="I292" s="41">
        <f t="shared" si="53"/>
        <v>4</v>
      </c>
      <c r="J292" s="26"/>
      <c r="K292" s="26">
        <f>G292*H292*J292</f>
        <v>0</v>
      </c>
    </row>
    <row r="293" spans="1:11" ht="64.2" customHeight="1" x14ac:dyDescent="0.25">
      <c r="A293" s="3"/>
      <c r="B293" s="172"/>
      <c r="C293" s="135" t="s">
        <v>417</v>
      </c>
      <c r="D293" s="34" t="s">
        <v>416</v>
      </c>
      <c r="E293" s="43" t="s">
        <v>16</v>
      </c>
      <c r="F293" s="27" t="s">
        <v>17</v>
      </c>
      <c r="G293" s="70">
        <v>42</v>
      </c>
      <c r="H293" s="41">
        <v>4</v>
      </c>
      <c r="I293" s="41">
        <f t="shared" si="53"/>
        <v>168</v>
      </c>
      <c r="J293" s="26"/>
      <c r="K293" s="26">
        <f>G293*H293*J293</f>
        <v>0</v>
      </c>
    </row>
    <row r="294" spans="1:11" ht="53.25" customHeight="1" x14ac:dyDescent="0.25">
      <c r="A294" s="3"/>
      <c r="B294" s="173"/>
      <c r="C294" s="135" t="s">
        <v>418</v>
      </c>
      <c r="D294" s="34" t="s">
        <v>419</v>
      </c>
      <c r="E294" s="43" t="s">
        <v>16</v>
      </c>
      <c r="F294" s="27" t="s">
        <v>17</v>
      </c>
      <c r="G294" s="70">
        <v>12</v>
      </c>
      <c r="H294" s="70">
        <v>1</v>
      </c>
      <c r="I294" s="41">
        <f t="shared" si="53"/>
        <v>12</v>
      </c>
      <c r="J294" s="26"/>
      <c r="K294" s="26">
        <f>G294*H294*J294</f>
        <v>0</v>
      </c>
    </row>
    <row r="295" spans="1:11" ht="53.25" customHeight="1" x14ac:dyDescent="0.25">
      <c r="A295" s="5"/>
      <c r="B295" s="1" t="s">
        <v>420</v>
      </c>
      <c r="C295" s="167" t="s">
        <v>421</v>
      </c>
      <c r="D295" s="168"/>
      <c r="E295" s="20" t="s">
        <v>5</v>
      </c>
      <c r="F295" s="23" t="s">
        <v>6</v>
      </c>
      <c r="G295" s="161" t="s">
        <v>422</v>
      </c>
      <c r="H295" s="15" t="s">
        <v>8</v>
      </c>
      <c r="I295" s="15"/>
      <c r="J295" s="7" t="s">
        <v>412</v>
      </c>
      <c r="K295" s="7" t="s">
        <v>11</v>
      </c>
    </row>
    <row r="296" spans="1:11" ht="53.25" customHeight="1" x14ac:dyDescent="0.25">
      <c r="A296" s="25"/>
      <c r="B296" s="128" t="s">
        <v>423</v>
      </c>
      <c r="C296" s="136" t="s">
        <v>424</v>
      </c>
      <c r="D296" s="34" t="s">
        <v>425</v>
      </c>
      <c r="E296" s="44" t="s">
        <v>16</v>
      </c>
      <c r="F296" s="27" t="s">
        <v>17</v>
      </c>
      <c r="G296" s="89" t="s">
        <v>426</v>
      </c>
      <c r="H296" s="41">
        <v>1</v>
      </c>
      <c r="I296" s="41">
        <f t="shared" si="53"/>
        <v>1</v>
      </c>
      <c r="J296" s="131"/>
      <c r="K296" s="26">
        <f>G296*H296*J296</f>
        <v>0</v>
      </c>
    </row>
    <row r="297" spans="1:11" ht="53.25" customHeight="1" x14ac:dyDescent="0.25">
      <c r="A297" s="5"/>
      <c r="B297" s="1" t="s">
        <v>427</v>
      </c>
      <c r="C297" s="167" t="s">
        <v>428</v>
      </c>
      <c r="D297" s="168"/>
      <c r="E297" s="20" t="s">
        <v>5</v>
      </c>
      <c r="F297" s="23" t="s">
        <v>6</v>
      </c>
      <c r="G297" s="161" t="s">
        <v>422</v>
      </c>
      <c r="H297" s="15" t="s">
        <v>8</v>
      </c>
      <c r="I297" s="15"/>
      <c r="J297" s="7" t="s">
        <v>412</v>
      </c>
      <c r="K297" s="7" t="s">
        <v>11</v>
      </c>
    </row>
    <row r="298" spans="1:11" ht="53.25" customHeight="1" x14ac:dyDescent="0.25">
      <c r="A298" s="3"/>
      <c r="B298" s="171" t="s">
        <v>429</v>
      </c>
      <c r="C298" s="135" t="s">
        <v>430</v>
      </c>
      <c r="D298" s="34" t="s">
        <v>431</v>
      </c>
      <c r="E298" s="44" t="s">
        <v>16</v>
      </c>
      <c r="F298" s="73" t="s">
        <v>432</v>
      </c>
      <c r="G298" s="70">
        <v>26</v>
      </c>
      <c r="H298" s="70">
        <v>6</v>
      </c>
      <c r="I298" s="41">
        <f t="shared" si="53"/>
        <v>156</v>
      </c>
      <c r="J298" s="26"/>
      <c r="K298" s="26">
        <f t="shared" ref="K298:K306" si="54">G298*H298*J298</f>
        <v>0</v>
      </c>
    </row>
    <row r="299" spans="1:11" ht="53.25" customHeight="1" x14ac:dyDescent="0.25">
      <c r="A299" s="3"/>
      <c r="B299" s="172"/>
      <c r="C299" s="135" t="s">
        <v>433</v>
      </c>
      <c r="D299" s="34" t="s">
        <v>434</v>
      </c>
      <c r="E299" s="44" t="s">
        <v>16</v>
      </c>
      <c r="F299" s="73" t="s">
        <v>432</v>
      </c>
      <c r="G299" s="70">
        <v>22</v>
      </c>
      <c r="H299" s="70">
        <v>6</v>
      </c>
      <c r="I299" s="41">
        <f t="shared" si="53"/>
        <v>132</v>
      </c>
      <c r="J299" s="26"/>
      <c r="K299" s="26">
        <f t="shared" si="54"/>
        <v>0</v>
      </c>
    </row>
    <row r="300" spans="1:11" ht="53.25" customHeight="1" x14ac:dyDescent="0.25">
      <c r="A300" s="3"/>
      <c r="B300" s="172"/>
      <c r="C300" s="135" t="s">
        <v>435</v>
      </c>
      <c r="D300" s="34" t="s">
        <v>436</v>
      </c>
      <c r="E300" s="44" t="s">
        <v>16</v>
      </c>
      <c r="F300" s="27" t="s">
        <v>432</v>
      </c>
      <c r="G300" s="70">
        <v>67</v>
      </c>
      <c r="H300" s="70">
        <v>1</v>
      </c>
      <c r="I300" s="41">
        <f t="shared" si="53"/>
        <v>67</v>
      </c>
      <c r="J300" s="26"/>
      <c r="K300" s="26">
        <f t="shared" si="54"/>
        <v>0</v>
      </c>
    </row>
    <row r="301" spans="1:11" ht="53.25" customHeight="1" x14ac:dyDescent="0.25">
      <c r="A301" s="3"/>
      <c r="B301" s="172"/>
      <c r="C301" s="135" t="s">
        <v>437</v>
      </c>
      <c r="D301" s="34" t="s">
        <v>438</v>
      </c>
      <c r="E301" s="44" t="s">
        <v>16</v>
      </c>
      <c r="F301" s="27" t="s">
        <v>432</v>
      </c>
      <c r="G301" s="70">
        <v>48</v>
      </c>
      <c r="H301" s="70">
        <v>1</v>
      </c>
      <c r="I301" s="41">
        <f t="shared" si="53"/>
        <v>48</v>
      </c>
      <c r="J301" s="26"/>
      <c r="K301" s="26">
        <f t="shared" si="54"/>
        <v>0</v>
      </c>
    </row>
    <row r="302" spans="1:11" ht="53.25" customHeight="1" x14ac:dyDescent="0.25">
      <c r="A302" s="3"/>
      <c r="B302" s="172"/>
      <c r="C302" s="135" t="s">
        <v>439</v>
      </c>
      <c r="D302" s="34" t="s">
        <v>440</v>
      </c>
      <c r="E302" s="44" t="s">
        <v>16</v>
      </c>
      <c r="F302" s="27" t="s">
        <v>432</v>
      </c>
      <c r="G302" s="70">
        <v>94</v>
      </c>
      <c r="H302" s="41">
        <v>4</v>
      </c>
      <c r="I302" s="41">
        <f t="shared" si="53"/>
        <v>376</v>
      </c>
      <c r="J302" s="26"/>
      <c r="K302" s="26">
        <f t="shared" si="54"/>
        <v>0</v>
      </c>
    </row>
    <row r="303" spans="1:11" ht="53.25" customHeight="1" x14ac:dyDescent="0.25">
      <c r="A303" s="3"/>
      <c r="B303" s="172"/>
      <c r="C303" s="135" t="s">
        <v>441</v>
      </c>
      <c r="D303" s="34" t="s">
        <v>442</v>
      </c>
      <c r="E303" s="44" t="s">
        <v>16</v>
      </c>
      <c r="F303" s="27" t="s">
        <v>432</v>
      </c>
      <c r="G303" s="70">
        <v>48</v>
      </c>
      <c r="H303" s="41">
        <v>4</v>
      </c>
      <c r="I303" s="41">
        <f t="shared" si="53"/>
        <v>192</v>
      </c>
      <c r="J303" s="26"/>
      <c r="K303" s="26">
        <f t="shared" si="54"/>
        <v>0</v>
      </c>
    </row>
    <row r="304" spans="1:11" ht="53.25" customHeight="1" x14ac:dyDescent="0.25">
      <c r="A304" s="3"/>
      <c r="B304" s="172"/>
      <c r="C304" s="135" t="s">
        <v>443</v>
      </c>
      <c r="D304" s="34" t="s">
        <v>444</v>
      </c>
      <c r="E304" s="44" t="s">
        <v>16</v>
      </c>
      <c r="F304" s="27" t="s">
        <v>432</v>
      </c>
      <c r="G304" s="70">
        <v>41</v>
      </c>
      <c r="H304" s="70">
        <v>1</v>
      </c>
      <c r="I304" s="41">
        <f t="shared" si="53"/>
        <v>41</v>
      </c>
      <c r="J304" s="26"/>
      <c r="K304" s="26">
        <f t="shared" si="54"/>
        <v>0</v>
      </c>
    </row>
    <row r="305" spans="1:11" ht="53.25" customHeight="1" x14ac:dyDescent="0.25">
      <c r="A305" s="3"/>
      <c r="B305" s="172"/>
      <c r="C305" s="135" t="s">
        <v>445</v>
      </c>
      <c r="D305" s="34" t="s">
        <v>446</v>
      </c>
      <c r="E305" s="44" t="s">
        <v>16</v>
      </c>
      <c r="F305" s="27" t="s">
        <v>432</v>
      </c>
      <c r="G305" s="70">
        <v>31</v>
      </c>
      <c r="H305" s="70">
        <v>1</v>
      </c>
      <c r="I305" s="41">
        <f t="shared" si="53"/>
        <v>31</v>
      </c>
      <c r="J305" s="26"/>
      <c r="K305" s="26">
        <f t="shared" si="54"/>
        <v>0</v>
      </c>
    </row>
    <row r="306" spans="1:11" ht="53.25" customHeight="1" x14ac:dyDescent="0.25">
      <c r="A306" s="3"/>
      <c r="B306" s="173"/>
      <c r="C306" s="135" t="s">
        <v>447</v>
      </c>
      <c r="D306" s="34" t="s">
        <v>448</v>
      </c>
      <c r="E306" s="44" t="s">
        <v>16</v>
      </c>
      <c r="F306" s="27" t="s">
        <v>432</v>
      </c>
      <c r="G306" s="70">
        <v>11</v>
      </c>
      <c r="H306" s="70">
        <v>1</v>
      </c>
      <c r="I306" s="41">
        <f t="shared" si="53"/>
        <v>11</v>
      </c>
      <c r="J306" s="26"/>
      <c r="K306" s="26">
        <f t="shared" si="54"/>
        <v>0</v>
      </c>
    </row>
    <row r="307" spans="1:11" ht="53.25" customHeight="1" x14ac:dyDescent="0.25">
      <c r="A307" s="5"/>
      <c r="B307" s="1" t="s">
        <v>449</v>
      </c>
      <c r="C307" s="167" t="s">
        <v>450</v>
      </c>
      <c r="D307" s="168"/>
      <c r="E307" s="20" t="s">
        <v>5</v>
      </c>
      <c r="F307" s="23" t="s">
        <v>6</v>
      </c>
      <c r="G307" s="161" t="s">
        <v>422</v>
      </c>
      <c r="H307" s="15" t="s">
        <v>8</v>
      </c>
      <c r="I307" s="15"/>
      <c r="J307" s="7" t="s">
        <v>412</v>
      </c>
      <c r="K307" s="7" t="s">
        <v>11</v>
      </c>
    </row>
    <row r="308" spans="1:11" ht="53.25" customHeight="1" x14ac:dyDescent="0.25">
      <c r="A308" s="3"/>
      <c r="B308" s="171" t="s">
        <v>451</v>
      </c>
      <c r="C308" s="135" t="s">
        <v>452</v>
      </c>
      <c r="D308" s="34" t="s">
        <v>541</v>
      </c>
      <c r="E308" s="44" t="s">
        <v>16</v>
      </c>
      <c r="F308" s="27" t="s">
        <v>432</v>
      </c>
      <c r="G308" s="70">
        <v>13</v>
      </c>
      <c r="H308" s="70">
        <v>2</v>
      </c>
      <c r="I308" s="41">
        <f t="shared" si="53"/>
        <v>26</v>
      </c>
      <c r="J308" s="26"/>
      <c r="K308" s="26">
        <f t="shared" ref="K308:K319" si="55">G308*H308*J308</f>
        <v>0</v>
      </c>
    </row>
    <row r="309" spans="1:11" ht="53.25" customHeight="1" x14ac:dyDescent="0.25">
      <c r="A309" s="3"/>
      <c r="B309" s="172"/>
      <c r="C309" s="135" t="s">
        <v>453</v>
      </c>
      <c r="D309" s="34" t="s">
        <v>542</v>
      </c>
      <c r="E309" s="44" t="s">
        <v>16</v>
      </c>
      <c r="F309" s="27" t="s">
        <v>432</v>
      </c>
      <c r="G309" s="70">
        <v>11</v>
      </c>
      <c r="H309" s="70">
        <v>2</v>
      </c>
      <c r="I309" s="41">
        <f t="shared" si="53"/>
        <v>22</v>
      </c>
      <c r="J309" s="26"/>
      <c r="K309" s="26">
        <f t="shared" si="55"/>
        <v>0</v>
      </c>
    </row>
    <row r="310" spans="1:11" ht="53.25" customHeight="1" x14ac:dyDescent="0.25">
      <c r="A310" s="3"/>
      <c r="B310" s="172"/>
      <c r="C310" s="135" t="s">
        <v>454</v>
      </c>
      <c r="D310" s="34" t="s">
        <v>543</v>
      </c>
      <c r="E310" s="44" t="s">
        <v>16</v>
      </c>
      <c r="F310" s="27" t="s">
        <v>432</v>
      </c>
      <c r="G310" s="70">
        <v>31</v>
      </c>
      <c r="H310" s="70">
        <v>4</v>
      </c>
      <c r="I310" s="41">
        <f t="shared" si="53"/>
        <v>124</v>
      </c>
      <c r="J310" s="26"/>
      <c r="K310" s="26">
        <f t="shared" si="55"/>
        <v>0</v>
      </c>
    </row>
    <row r="311" spans="1:11" ht="53.25" customHeight="1" x14ac:dyDescent="0.25">
      <c r="A311" s="3"/>
      <c r="B311" s="172"/>
      <c r="C311" s="135" t="s">
        <v>455</v>
      </c>
      <c r="D311" s="34" t="s">
        <v>544</v>
      </c>
      <c r="E311" s="44" t="s">
        <v>16</v>
      </c>
      <c r="F311" s="27" t="s">
        <v>432</v>
      </c>
      <c r="G311" s="70">
        <v>19</v>
      </c>
      <c r="H311" s="70">
        <v>4</v>
      </c>
      <c r="I311" s="41">
        <f t="shared" si="53"/>
        <v>76</v>
      </c>
      <c r="J311" s="26"/>
      <c r="K311" s="26">
        <f t="shared" si="55"/>
        <v>0</v>
      </c>
    </row>
    <row r="312" spans="1:11" ht="53.25" customHeight="1" x14ac:dyDescent="0.25">
      <c r="A312" s="3"/>
      <c r="B312" s="172"/>
      <c r="C312" s="135" t="s">
        <v>456</v>
      </c>
      <c r="D312" s="34" t="s">
        <v>436</v>
      </c>
      <c r="E312" s="44" t="s">
        <v>16</v>
      </c>
      <c r="F312" s="27" t="s">
        <v>432</v>
      </c>
      <c r="G312" s="70">
        <v>75</v>
      </c>
      <c r="H312" s="70">
        <v>1</v>
      </c>
      <c r="I312" s="41">
        <f t="shared" si="53"/>
        <v>75</v>
      </c>
      <c r="J312" s="26"/>
      <c r="K312" s="26">
        <f t="shared" si="55"/>
        <v>0</v>
      </c>
    </row>
    <row r="313" spans="1:11" ht="53.25" customHeight="1" x14ac:dyDescent="0.25">
      <c r="A313" s="3"/>
      <c r="B313" s="172"/>
      <c r="C313" s="135" t="s">
        <v>457</v>
      </c>
      <c r="D313" s="34" t="s">
        <v>458</v>
      </c>
      <c r="E313" s="44" t="s">
        <v>16</v>
      </c>
      <c r="F313" s="27" t="s">
        <v>432</v>
      </c>
      <c r="G313" s="70">
        <v>55</v>
      </c>
      <c r="H313" s="70">
        <v>1</v>
      </c>
      <c r="I313" s="41">
        <f t="shared" si="53"/>
        <v>55</v>
      </c>
      <c r="J313" s="26"/>
      <c r="K313" s="26">
        <f t="shared" si="55"/>
        <v>0</v>
      </c>
    </row>
    <row r="314" spans="1:11" ht="53.25" customHeight="1" x14ac:dyDescent="0.25">
      <c r="A314" s="3"/>
      <c r="B314" s="172"/>
      <c r="C314" s="135" t="s">
        <v>459</v>
      </c>
      <c r="D314" s="34" t="s">
        <v>440</v>
      </c>
      <c r="E314" s="44" t="s">
        <v>16</v>
      </c>
      <c r="F314" s="27" t="s">
        <v>432</v>
      </c>
      <c r="G314" s="70">
        <v>95</v>
      </c>
      <c r="H314" s="41">
        <v>4</v>
      </c>
      <c r="I314" s="41">
        <f t="shared" si="53"/>
        <v>380</v>
      </c>
      <c r="J314" s="26"/>
      <c r="K314" s="26">
        <f t="shared" si="55"/>
        <v>0</v>
      </c>
    </row>
    <row r="315" spans="1:11" ht="53.25" customHeight="1" x14ac:dyDescent="0.25">
      <c r="A315" s="3"/>
      <c r="B315" s="172"/>
      <c r="C315" s="135" t="s">
        <v>460</v>
      </c>
      <c r="D315" s="34" t="s">
        <v>442</v>
      </c>
      <c r="E315" s="44" t="s">
        <v>16</v>
      </c>
      <c r="F315" s="27" t="s">
        <v>432</v>
      </c>
      <c r="G315" s="70">
        <v>26</v>
      </c>
      <c r="H315" s="41">
        <v>4</v>
      </c>
      <c r="I315" s="41">
        <f t="shared" si="53"/>
        <v>104</v>
      </c>
      <c r="J315" s="26"/>
      <c r="K315" s="26">
        <f t="shared" si="55"/>
        <v>0</v>
      </c>
    </row>
    <row r="316" spans="1:11" ht="53.25" customHeight="1" x14ac:dyDescent="0.25">
      <c r="A316" s="3"/>
      <c r="B316" s="172"/>
      <c r="C316" s="135" t="s">
        <v>461</v>
      </c>
      <c r="D316" s="34" t="s">
        <v>462</v>
      </c>
      <c r="E316" s="44" t="s">
        <v>16</v>
      </c>
      <c r="F316" s="27" t="s">
        <v>432</v>
      </c>
      <c r="G316" s="70">
        <v>31</v>
      </c>
      <c r="H316" s="70">
        <v>1</v>
      </c>
      <c r="I316" s="41">
        <f t="shared" si="53"/>
        <v>31</v>
      </c>
      <c r="J316" s="26"/>
      <c r="K316" s="26">
        <f t="shared" si="55"/>
        <v>0</v>
      </c>
    </row>
    <row r="317" spans="1:11" ht="53.25" customHeight="1" x14ac:dyDescent="0.25">
      <c r="A317" s="3"/>
      <c r="B317" s="172"/>
      <c r="C317" s="135" t="s">
        <v>463</v>
      </c>
      <c r="D317" s="34" t="s">
        <v>464</v>
      </c>
      <c r="E317" s="44" t="s">
        <v>16</v>
      </c>
      <c r="F317" s="29" t="s">
        <v>432</v>
      </c>
      <c r="G317" s="67">
        <v>21</v>
      </c>
      <c r="H317" s="67">
        <v>1</v>
      </c>
      <c r="I317" s="41">
        <f t="shared" si="53"/>
        <v>21</v>
      </c>
      <c r="J317" s="30"/>
      <c r="K317" s="30">
        <f t="shared" si="55"/>
        <v>0</v>
      </c>
    </row>
    <row r="318" spans="1:11" ht="53.25" customHeight="1" x14ac:dyDescent="0.25">
      <c r="A318" s="3"/>
      <c r="B318" s="172"/>
      <c r="C318" s="135" t="s">
        <v>465</v>
      </c>
      <c r="D318" s="34" t="s">
        <v>466</v>
      </c>
      <c r="E318" s="44" t="s">
        <v>16</v>
      </c>
      <c r="F318" s="36" t="s">
        <v>432</v>
      </c>
      <c r="G318" s="137">
        <v>17</v>
      </c>
      <c r="H318" s="137">
        <v>1</v>
      </c>
      <c r="I318" s="41">
        <f t="shared" ref="I318" si="56">H318*G318</f>
        <v>17</v>
      </c>
      <c r="J318" s="137"/>
      <c r="K318" s="30">
        <f t="shared" si="55"/>
        <v>0</v>
      </c>
    </row>
    <row r="319" spans="1:11" ht="53.25" customHeight="1" x14ac:dyDescent="0.25">
      <c r="A319" s="3"/>
      <c r="B319" s="173"/>
      <c r="C319" s="135" t="s">
        <v>465</v>
      </c>
      <c r="D319" s="34" t="s">
        <v>467</v>
      </c>
      <c r="E319" s="44" t="s">
        <v>16</v>
      </c>
      <c r="F319" s="36" t="s">
        <v>432</v>
      </c>
      <c r="G319" s="137">
        <v>4</v>
      </c>
      <c r="H319" s="137">
        <v>1</v>
      </c>
      <c r="I319" s="41">
        <f t="shared" si="53"/>
        <v>4</v>
      </c>
      <c r="J319" s="138"/>
      <c r="K319" s="26">
        <f t="shared" si="55"/>
        <v>0</v>
      </c>
    </row>
    <row r="320" spans="1:11" ht="50.25" customHeight="1" x14ac:dyDescent="0.25">
      <c r="A320" s="5"/>
      <c r="B320" s="1" t="s">
        <v>468</v>
      </c>
      <c r="C320" s="167" t="s">
        <v>469</v>
      </c>
      <c r="D320" s="168"/>
      <c r="E320" s="20" t="s">
        <v>5</v>
      </c>
      <c r="F320" s="22" t="s">
        <v>6</v>
      </c>
      <c r="G320" s="161" t="s">
        <v>422</v>
      </c>
      <c r="H320" s="15" t="s">
        <v>8</v>
      </c>
      <c r="I320" s="15"/>
      <c r="J320" s="17" t="s">
        <v>412</v>
      </c>
      <c r="K320" s="17" t="s">
        <v>11</v>
      </c>
    </row>
    <row r="321" spans="1:11" ht="31.2" x14ac:dyDescent="0.25">
      <c r="A321" s="3"/>
      <c r="B321" s="171" t="s">
        <v>470</v>
      </c>
      <c r="C321" s="135" t="s">
        <v>471</v>
      </c>
      <c r="D321" s="34" t="s">
        <v>472</v>
      </c>
      <c r="E321" s="44" t="s">
        <v>16</v>
      </c>
      <c r="F321" s="27" t="s">
        <v>432</v>
      </c>
      <c r="G321" s="70">
        <v>13</v>
      </c>
      <c r="H321" s="41">
        <v>7</v>
      </c>
      <c r="I321" s="70">
        <f>G321*H321</f>
        <v>91</v>
      </c>
      <c r="J321" s="26"/>
      <c r="K321" s="26">
        <f t="shared" ref="K321:K326" si="57">G321*H321*J321</f>
        <v>0</v>
      </c>
    </row>
    <row r="322" spans="1:11" ht="31.2" x14ac:dyDescent="0.25">
      <c r="A322" s="3"/>
      <c r="B322" s="172"/>
      <c r="C322" s="135" t="s">
        <v>473</v>
      </c>
      <c r="D322" s="34" t="s">
        <v>474</v>
      </c>
      <c r="E322" s="44" t="s">
        <v>16</v>
      </c>
      <c r="F322" s="27" t="s">
        <v>432</v>
      </c>
      <c r="G322" s="70">
        <v>13</v>
      </c>
      <c r="H322" s="41">
        <v>7</v>
      </c>
      <c r="I322" s="70">
        <f t="shared" ref="I322:I328" si="58">G322*H322</f>
        <v>91</v>
      </c>
      <c r="J322" s="26"/>
      <c r="K322" s="26">
        <f t="shared" si="57"/>
        <v>0</v>
      </c>
    </row>
    <row r="323" spans="1:11" ht="39.6" customHeight="1" x14ac:dyDescent="0.25">
      <c r="A323" s="3"/>
      <c r="B323" s="172"/>
      <c r="C323" s="135" t="s">
        <v>475</v>
      </c>
      <c r="D323" s="34" t="s">
        <v>440</v>
      </c>
      <c r="E323" s="44" t="s">
        <v>16</v>
      </c>
      <c r="F323" s="27" t="s">
        <v>432</v>
      </c>
      <c r="G323" s="70">
        <v>27</v>
      </c>
      <c r="H323" s="41">
        <v>4</v>
      </c>
      <c r="I323" s="70">
        <f t="shared" si="58"/>
        <v>108</v>
      </c>
      <c r="J323" s="26"/>
      <c r="K323" s="26">
        <f t="shared" si="57"/>
        <v>0</v>
      </c>
    </row>
    <row r="324" spans="1:11" ht="44.4" customHeight="1" x14ac:dyDescent="0.25">
      <c r="A324" s="3"/>
      <c r="B324" s="172"/>
      <c r="C324" s="135" t="s">
        <v>476</v>
      </c>
      <c r="D324" s="34" t="s">
        <v>442</v>
      </c>
      <c r="E324" s="44" t="s">
        <v>16</v>
      </c>
      <c r="F324" s="27" t="s">
        <v>432</v>
      </c>
      <c r="G324" s="70">
        <v>13</v>
      </c>
      <c r="H324" s="41">
        <v>4</v>
      </c>
      <c r="I324" s="70">
        <f t="shared" si="58"/>
        <v>52</v>
      </c>
      <c r="J324" s="26"/>
      <c r="K324" s="26">
        <f t="shared" si="57"/>
        <v>0</v>
      </c>
    </row>
    <row r="325" spans="1:11" ht="31.2" x14ac:dyDescent="0.25">
      <c r="A325" s="3"/>
      <c r="B325" s="172"/>
      <c r="C325" s="135" t="s">
        <v>477</v>
      </c>
      <c r="D325" s="34" t="s">
        <v>478</v>
      </c>
      <c r="E325" s="44" t="s">
        <v>16</v>
      </c>
      <c r="F325" s="27" t="s">
        <v>432</v>
      </c>
      <c r="G325" s="70">
        <v>13</v>
      </c>
      <c r="H325" s="70">
        <v>2</v>
      </c>
      <c r="I325" s="70">
        <f t="shared" si="58"/>
        <v>26</v>
      </c>
      <c r="J325" s="26"/>
      <c r="K325" s="26">
        <f t="shared" si="57"/>
        <v>0</v>
      </c>
    </row>
    <row r="326" spans="1:11" ht="31.2" x14ac:dyDescent="0.25">
      <c r="A326" s="3"/>
      <c r="B326" s="172"/>
      <c r="C326" s="135" t="s">
        <v>479</v>
      </c>
      <c r="D326" s="34" t="s">
        <v>464</v>
      </c>
      <c r="E326" s="44" t="s">
        <v>16</v>
      </c>
      <c r="F326" s="27" t="s">
        <v>432</v>
      </c>
      <c r="G326" s="70">
        <v>13</v>
      </c>
      <c r="H326" s="70">
        <v>1</v>
      </c>
      <c r="I326" s="70">
        <f t="shared" si="58"/>
        <v>13</v>
      </c>
      <c r="J326" s="26"/>
      <c r="K326" s="26">
        <f t="shared" si="57"/>
        <v>0</v>
      </c>
    </row>
    <row r="327" spans="1:11" ht="49.8" customHeight="1" x14ac:dyDescent="0.25">
      <c r="A327" s="3"/>
      <c r="B327" s="151" t="s">
        <v>480</v>
      </c>
      <c r="C327" s="167" t="s">
        <v>469</v>
      </c>
      <c r="D327" s="168"/>
      <c r="E327" s="20" t="s">
        <v>5</v>
      </c>
      <c r="F327" s="22" t="s">
        <v>6</v>
      </c>
      <c r="G327" s="161" t="s">
        <v>7</v>
      </c>
      <c r="H327" s="15" t="s">
        <v>8</v>
      </c>
      <c r="I327" s="15"/>
      <c r="J327" s="17" t="s">
        <v>10</v>
      </c>
      <c r="K327" s="17" t="s">
        <v>11</v>
      </c>
    </row>
    <row r="328" spans="1:11" ht="39" customHeight="1" x14ac:dyDescent="0.25">
      <c r="A328" s="3"/>
      <c r="B328" s="139" t="s">
        <v>481</v>
      </c>
      <c r="C328" s="135" t="s">
        <v>482</v>
      </c>
      <c r="D328" s="34" t="s">
        <v>483</v>
      </c>
      <c r="E328" s="44" t="s">
        <v>16</v>
      </c>
      <c r="F328" s="27" t="s">
        <v>17</v>
      </c>
      <c r="G328" s="70">
        <v>600</v>
      </c>
      <c r="H328" s="41">
        <v>4</v>
      </c>
      <c r="I328" s="70">
        <f t="shared" si="58"/>
        <v>2400</v>
      </c>
      <c r="J328" s="26"/>
      <c r="K328" s="26">
        <f>G328*H328*J328</f>
        <v>0</v>
      </c>
    </row>
    <row r="329" spans="1:11" ht="47.25" customHeight="1" x14ac:dyDescent="0.25">
      <c r="A329" s="5"/>
      <c r="B329" s="1" t="s">
        <v>484</v>
      </c>
      <c r="C329" s="167" t="s">
        <v>485</v>
      </c>
      <c r="D329" s="168"/>
      <c r="E329" s="20" t="s">
        <v>5</v>
      </c>
      <c r="F329" s="23" t="s">
        <v>6</v>
      </c>
      <c r="G329" s="161" t="s">
        <v>7</v>
      </c>
      <c r="H329" s="15" t="s">
        <v>8</v>
      </c>
      <c r="I329" s="15"/>
      <c r="J329" s="16" t="s">
        <v>10</v>
      </c>
      <c r="K329" s="16" t="s">
        <v>11</v>
      </c>
    </row>
    <row r="330" spans="1:11" ht="73.650000000000006" customHeight="1" x14ac:dyDescent="0.25">
      <c r="A330" s="3"/>
      <c r="B330" s="171" t="s">
        <v>486</v>
      </c>
      <c r="C330" s="135" t="s">
        <v>487</v>
      </c>
      <c r="D330" s="140" t="s">
        <v>488</v>
      </c>
      <c r="E330" s="44" t="s">
        <v>16</v>
      </c>
      <c r="F330" s="27" t="s">
        <v>17</v>
      </c>
      <c r="G330" s="70">
        <v>1</v>
      </c>
      <c r="H330" s="41">
        <v>4</v>
      </c>
      <c r="I330" s="41">
        <f>G330*H330</f>
        <v>4</v>
      </c>
      <c r="J330" s="26"/>
      <c r="K330" s="26">
        <f>G330*H330*J330</f>
        <v>0</v>
      </c>
    </row>
    <row r="331" spans="1:11" ht="56.25" customHeight="1" x14ac:dyDescent="0.25">
      <c r="A331" s="3"/>
      <c r="B331" s="172"/>
      <c r="C331" s="135" t="s">
        <v>489</v>
      </c>
      <c r="D331" s="141" t="s">
        <v>490</v>
      </c>
      <c r="E331" s="44" t="s">
        <v>16</v>
      </c>
      <c r="F331" s="27" t="s">
        <v>432</v>
      </c>
      <c r="G331" s="70">
        <v>1</v>
      </c>
      <c r="H331" s="70">
        <v>14</v>
      </c>
      <c r="I331" s="41">
        <f t="shared" ref="I331:I333" si="59">G331*H331</f>
        <v>14</v>
      </c>
      <c r="J331" s="26"/>
      <c r="K331" s="26">
        <f>G331*H331*J331</f>
        <v>0</v>
      </c>
    </row>
    <row r="332" spans="1:11" ht="69.900000000000006" customHeight="1" x14ac:dyDescent="0.3">
      <c r="A332" s="3"/>
      <c r="B332" s="172"/>
      <c r="C332" s="135" t="s">
        <v>491</v>
      </c>
      <c r="D332" s="142" t="s">
        <v>492</v>
      </c>
      <c r="E332" s="44" t="s">
        <v>16</v>
      </c>
      <c r="F332" s="27" t="s">
        <v>432</v>
      </c>
      <c r="G332" s="70">
        <v>2</v>
      </c>
      <c r="H332" s="41">
        <v>4</v>
      </c>
      <c r="I332" s="41">
        <f t="shared" si="59"/>
        <v>8</v>
      </c>
      <c r="J332" s="26"/>
      <c r="K332" s="26">
        <f>G332*H332*J332</f>
        <v>0</v>
      </c>
    </row>
    <row r="333" spans="1:11" ht="53.25" customHeight="1" x14ac:dyDescent="0.25">
      <c r="A333" s="3"/>
      <c r="B333" s="172"/>
      <c r="C333" s="135" t="s">
        <v>493</v>
      </c>
      <c r="D333" s="143" t="s">
        <v>494</v>
      </c>
      <c r="E333" s="44" t="s">
        <v>16</v>
      </c>
      <c r="F333" s="27" t="s">
        <v>432</v>
      </c>
      <c r="G333" s="70">
        <v>1</v>
      </c>
      <c r="H333" s="70">
        <v>4</v>
      </c>
      <c r="I333" s="41">
        <f t="shared" si="59"/>
        <v>4</v>
      </c>
      <c r="J333" s="26"/>
      <c r="K333" s="26">
        <f>G333*H333*J333</f>
        <v>0</v>
      </c>
    </row>
    <row r="334" spans="1:11" ht="49.65" customHeight="1" x14ac:dyDescent="0.25">
      <c r="A334" s="14"/>
      <c r="B334" s="1" t="s">
        <v>495</v>
      </c>
      <c r="C334" s="165" t="s">
        <v>496</v>
      </c>
      <c r="D334" s="166"/>
      <c r="E334" s="21" t="s">
        <v>5</v>
      </c>
      <c r="F334" s="23" t="s">
        <v>6</v>
      </c>
      <c r="G334" s="161" t="s">
        <v>7</v>
      </c>
      <c r="H334" s="15" t="s">
        <v>8</v>
      </c>
      <c r="I334" s="15"/>
      <c r="J334" s="16" t="s">
        <v>10</v>
      </c>
      <c r="K334" s="16" t="s">
        <v>11</v>
      </c>
    </row>
    <row r="335" spans="1:11" ht="54" customHeight="1" x14ac:dyDescent="0.25">
      <c r="A335" s="144"/>
      <c r="B335" s="139" t="s">
        <v>497</v>
      </c>
      <c r="C335" s="52" t="s">
        <v>498</v>
      </c>
      <c r="D335" s="145" t="s">
        <v>499</v>
      </c>
      <c r="E335" s="44" t="s">
        <v>16</v>
      </c>
      <c r="F335" s="27" t="s">
        <v>17</v>
      </c>
      <c r="G335" s="90">
        <v>1</v>
      </c>
      <c r="H335" s="90">
        <v>1</v>
      </c>
      <c r="I335" s="90">
        <v>1</v>
      </c>
      <c r="J335" s="26"/>
      <c r="K335" s="26">
        <f>G335*H335*J335</f>
        <v>0</v>
      </c>
    </row>
    <row r="336" spans="1:11" ht="45" customHeight="1" x14ac:dyDescent="0.25">
      <c r="A336" s="5"/>
      <c r="B336" s="1" t="s">
        <v>500</v>
      </c>
      <c r="C336" s="165" t="s">
        <v>501</v>
      </c>
      <c r="D336" s="166"/>
      <c r="E336" s="21" t="s">
        <v>5</v>
      </c>
      <c r="F336" s="23" t="s">
        <v>6</v>
      </c>
      <c r="G336" s="161" t="s">
        <v>7</v>
      </c>
      <c r="H336" s="15" t="s">
        <v>8</v>
      </c>
      <c r="I336" s="15"/>
      <c r="J336" s="16" t="s">
        <v>10</v>
      </c>
      <c r="K336" s="16" t="s">
        <v>11</v>
      </c>
    </row>
    <row r="337" spans="1:11" ht="68.400000000000006" customHeight="1" x14ac:dyDescent="0.25">
      <c r="A337" s="144"/>
      <c r="B337" s="147" t="s">
        <v>502</v>
      </c>
      <c r="C337" s="54" t="s">
        <v>597</v>
      </c>
      <c r="D337" s="146"/>
      <c r="E337" s="44" t="s">
        <v>16</v>
      </c>
      <c r="F337" s="27" t="s">
        <v>17</v>
      </c>
      <c r="G337" s="70">
        <v>1</v>
      </c>
      <c r="H337" s="70">
        <v>1</v>
      </c>
      <c r="I337" s="70">
        <v>1</v>
      </c>
      <c r="J337" s="26"/>
      <c r="K337" s="26">
        <f>G337*H337*J337</f>
        <v>0</v>
      </c>
    </row>
    <row r="338" spans="1:11" ht="45" customHeight="1" x14ac:dyDescent="0.25">
      <c r="A338" s="5"/>
      <c r="B338" s="1" t="s">
        <v>503</v>
      </c>
      <c r="C338" s="167" t="s">
        <v>504</v>
      </c>
      <c r="D338" s="168"/>
      <c r="E338" s="21" t="s">
        <v>5</v>
      </c>
      <c r="F338" s="23" t="s">
        <v>6</v>
      </c>
      <c r="G338" s="161" t="s">
        <v>7</v>
      </c>
      <c r="H338" s="15" t="s">
        <v>8</v>
      </c>
      <c r="I338" s="15"/>
      <c r="J338" s="16" t="s">
        <v>10</v>
      </c>
      <c r="K338" s="16" t="s">
        <v>609</v>
      </c>
    </row>
    <row r="339" spans="1:11" ht="45" customHeight="1" x14ac:dyDescent="0.25">
      <c r="A339" s="144"/>
      <c r="B339" s="147" t="s">
        <v>505</v>
      </c>
      <c r="C339" s="52" t="s">
        <v>506</v>
      </c>
      <c r="D339" s="146"/>
      <c r="E339" s="44" t="s">
        <v>16</v>
      </c>
      <c r="F339" s="27" t="s">
        <v>507</v>
      </c>
      <c r="G339" s="70">
        <v>100</v>
      </c>
      <c r="H339" s="70">
        <v>1</v>
      </c>
      <c r="I339" s="70">
        <v>100</v>
      </c>
      <c r="J339" s="26"/>
      <c r="K339" s="26">
        <f>G339*H339*J339</f>
        <v>0</v>
      </c>
    </row>
    <row r="340" spans="1:11" ht="45" customHeight="1" x14ac:dyDescent="0.25">
      <c r="A340" s="5"/>
      <c r="B340" s="1" t="s">
        <v>508</v>
      </c>
      <c r="C340" s="192" t="s">
        <v>509</v>
      </c>
      <c r="D340" s="193"/>
      <c r="E340" s="21" t="s">
        <v>5</v>
      </c>
      <c r="F340" s="23" t="s">
        <v>6</v>
      </c>
      <c r="G340" s="161" t="s">
        <v>7</v>
      </c>
      <c r="H340" s="15" t="s">
        <v>8</v>
      </c>
      <c r="I340" s="15"/>
      <c r="J340" s="16" t="s">
        <v>10</v>
      </c>
      <c r="K340" s="16" t="s">
        <v>11</v>
      </c>
    </row>
    <row r="341" spans="1:11" ht="63" customHeight="1" x14ac:dyDescent="0.25">
      <c r="A341" s="144"/>
      <c r="B341" s="147" t="s">
        <v>510</v>
      </c>
      <c r="C341" s="54" t="s">
        <v>511</v>
      </c>
      <c r="D341" s="146"/>
      <c r="E341" s="44" t="s">
        <v>16</v>
      </c>
      <c r="F341" s="27" t="s">
        <v>16</v>
      </c>
      <c r="G341" s="70">
        <v>1</v>
      </c>
      <c r="H341" s="70">
        <v>1</v>
      </c>
      <c r="I341" s="70">
        <v>1</v>
      </c>
      <c r="J341" s="26"/>
      <c r="K341" s="26">
        <f>G341*H341*J341</f>
        <v>0</v>
      </c>
    </row>
    <row r="342" spans="1:11" ht="45" customHeight="1" x14ac:dyDescent="0.25">
      <c r="A342" s="5"/>
      <c r="B342" s="1" t="s">
        <v>512</v>
      </c>
      <c r="C342" s="167" t="s">
        <v>513</v>
      </c>
      <c r="D342" s="168"/>
      <c r="E342" s="21" t="s">
        <v>5</v>
      </c>
      <c r="F342" s="23" t="s">
        <v>6</v>
      </c>
      <c r="G342" s="161" t="s">
        <v>422</v>
      </c>
      <c r="H342" s="15" t="s">
        <v>8</v>
      </c>
      <c r="I342" s="15"/>
      <c r="J342" s="16" t="s">
        <v>514</v>
      </c>
      <c r="K342" s="16" t="s">
        <v>11</v>
      </c>
    </row>
    <row r="343" spans="1:11" ht="45" customHeight="1" x14ac:dyDescent="0.25">
      <c r="A343" s="144"/>
      <c r="B343" s="194" t="s">
        <v>515</v>
      </c>
      <c r="C343" s="190" t="s">
        <v>516</v>
      </c>
      <c r="D343" s="146" t="s">
        <v>517</v>
      </c>
      <c r="E343" s="44" t="s">
        <v>16</v>
      </c>
      <c r="F343" s="27" t="s">
        <v>16</v>
      </c>
      <c r="G343" s="70">
        <v>1</v>
      </c>
      <c r="H343" s="70">
        <v>1</v>
      </c>
      <c r="I343" s="70">
        <v>1</v>
      </c>
      <c r="J343" s="26"/>
      <c r="K343" s="26">
        <f>G343*H343*J343</f>
        <v>0</v>
      </c>
    </row>
    <row r="344" spans="1:11" ht="45" customHeight="1" x14ac:dyDescent="0.25">
      <c r="A344" s="144"/>
      <c r="B344" s="195"/>
      <c r="C344" s="191"/>
      <c r="D344" s="146" t="s">
        <v>518</v>
      </c>
      <c r="E344" s="44" t="s">
        <v>16</v>
      </c>
      <c r="F344" s="27" t="s">
        <v>432</v>
      </c>
      <c r="G344" s="70">
        <v>1</v>
      </c>
      <c r="H344" s="70">
        <v>13</v>
      </c>
      <c r="I344" s="70">
        <f>G344*H344</f>
        <v>13</v>
      </c>
      <c r="J344" s="26"/>
      <c r="K344" s="26">
        <f>G344*H344*J344</f>
        <v>0</v>
      </c>
    </row>
    <row r="345" spans="1:11" ht="45" customHeight="1" x14ac:dyDescent="0.25">
      <c r="A345" s="144"/>
      <c r="B345" s="195"/>
      <c r="C345" s="52" t="s">
        <v>519</v>
      </c>
      <c r="D345" s="146" t="s">
        <v>520</v>
      </c>
      <c r="E345" s="44" t="s">
        <v>16</v>
      </c>
      <c r="F345" s="27" t="s">
        <v>432</v>
      </c>
      <c r="G345" s="70">
        <v>5</v>
      </c>
      <c r="H345" s="70">
        <v>13</v>
      </c>
      <c r="I345" s="70">
        <f t="shared" ref="I345:I352" si="60">G345*H345</f>
        <v>65</v>
      </c>
      <c r="J345" s="26"/>
      <c r="K345" s="26">
        <f>G345*H345*J345</f>
        <v>0</v>
      </c>
    </row>
    <row r="346" spans="1:11" ht="79.650000000000006" customHeight="1" x14ac:dyDescent="0.25">
      <c r="A346" s="144"/>
      <c r="B346" s="195"/>
      <c r="C346" s="65" t="s">
        <v>598</v>
      </c>
      <c r="D346" s="148" t="s">
        <v>521</v>
      </c>
      <c r="E346" s="44" t="s">
        <v>16</v>
      </c>
      <c r="F346" s="27" t="s">
        <v>432</v>
      </c>
      <c r="G346" s="67">
        <v>20</v>
      </c>
      <c r="H346" s="67">
        <v>4</v>
      </c>
      <c r="I346" s="70">
        <f t="shared" si="60"/>
        <v>80</v>
      </c>
      <c r="J346" s="30"/>
      <c r="K346" s="30">
        <f>G346*H346*J346</f>
        <v>0</v>
      </c>
    </row>
    <row r="347" spans="1:11" ht="103.5" customHeight="1" x14ac:dyDescent="0.25">
      <c r="A347" s="144"/>
      <c r="B347" s="195"/>
      <c r="C347" s="62" t="s">
        <v>522</v>
      </c>
      <c r="D347" s="149" t="s">
        <v>523</v>
      </c>
      <c r="E347" s="44" t="s">
        <v>16</v>
      </c>
      <c r="F347" s="27" t="s">
        <v>432</v>
      </c>
      <c r="G347" s="44">
        <v>1</v>
      </c>
      <c r="H347" s="44">
        <v>10</v>
      </c>
      <c r="I347" s="70">
        <f t="shared" si="60"/>
        <v>10</v>
      </c>
      <c r="J347" s="37"/>
      <c r="K347" s="30">
        <f t="shared" ref="K347:K352" si="61">G347*H347*J347</f>
        <v>0</v>
      </c>
    </row>
    <row r="348" spans="1:11" ht="108" customHeight="1" x14ac:dyDescent="0.25">
      <c r="A348" s="144"/>
      <c r="B348" s="195"/>
      <c r="C348" s="62" t="s">
        <v>524</v>
      </c>
      <c r="D348" s="149" t="s">
        <v>525</v>
      </c>
      <c r="E348" s="44" t="s">
        <v>16</v>
      </c>
      <c r="F348" s="27" t="s">
        <v>432</v>
      </c>
      <c r="G348" s="44">
        <v>1</v>
      </c>
      <c r="H348" s="44">
        <v>10</v>
      </c>
      <c r="I348" s="70">
        <f t="shared" si="60"/>
        <v>10</v>
      </c>
      <c r="J348" s="37"/>
      <c r="K348" s="30">
        <f t="shared" si="61"/>
        <v>0</v>
      </c>
    </row>
    <row r="349" spans="1:11" ht="108" customHeight="1" x14ac:dyDescent="0.25">
      <c r="A349" s="144"/>
      <c r="B349" s="195"/>
      <c r="C349" s="62" t="s">
        <v>526</v>
      </c>
      <c r="D349" s="149" t="s">
        <v>527</v>
      </c>
      <c r="E349" s="44" t="s">
        <v>16</v>
      </c>
      <c r="F349" s="27" t="s">
        <v>432</v>
      </c>
      <c r="G349" s="112">
        <v>3</v>
      </c>
      <c r="H349" s="44">
        <v>9</v>
      </c>
      <c r="I349" s="70">
        <f t="shared" ref="I349:I350" si="62">G349*H349</f>
        <v>27</v>
      </c>
      <c r="J349" s="37"/>
      <c r="K349" s="30">
        <f t="shared" ref="K349:K350" si="63">G349*H349*J349</f>
        <v>0</v>
      </c>
    </row>
    <row r="350" spans="1:11" ht="108" customHeight="1" x14ac:dyDescent="0.25">
      <c r="A350" s="144"/>
      <c r="B350" s="195"/>
      <c r="C350" s="62" t="s">
        <v>567</v>
      </c>
      <c r="D350" s="150" t="s">
        <v>565</v>
      </c>
      <c r="E350" s="44" t="s">
        <v>16</v>
      </c>
      <c r="F350" s="27" t="s">
        <v>432</v>
      </c>
      <c r="G350" s="112">
        <v>3</v>
      </c>
      <c r="H350" s="44">
        <v>7</v>
      </c>
      <c r="I350" s="70">
        <f t="shared" si="62"/>
        <v>21</v>
      </c>
      <c r="J350" s="37"/>
      <c r="K350" s="30">
        <f t="shared" si="63"/>
        <v>0</v>
      </c>
    </row>
    <row r="351" spans="1:11" ht="108" customHeight="1" x14ac:dyDescent="0.25">
      <c r="A351" s="144"/>
      <c r="B351" s="195"/>
      <c r="C351" s="62" t="s">
        <v>582</v>
      </c>
      <c r="D351" s="149" t="s">
        <v>566</v>
      </c>
      <c r="E351" s="44" t="s">
        <v>16</v>
      </c>
      <c r="F351" s="27" t="s">
        <v>432</v>
      </c>
      <c r="G351" s="112">
        <v>1</v>
      </c>
      <c r="H351" s="44">
        <v>13</v>
      </c>
      <c r="I351" s="70">
        <f t="shared" ref="I351" si="64">G351*H351</f>
        <v>13</v>
      </c>
      <c r="J351" s="37"/>
      <c r="K351" s="30">
        <f t="shared" ref="K351" si="65">G351*H351*J351</f>
        <v>0</v>
      </c>
    </row>
    <row r="352" spans="1:11" ht="102" customHeight="1" x14ac:dyDescent="0.25">
      <c r="A352" s="144"/>
      <c r="B352" s="196"/>
      <c r="C352" s="62" t="s">
        <v>568</v>
      </c>
      <c r="D352" s="149" t="s">
        <v>571</v>
      </c>
      <c r="E352" s="44" t="s">
        <v>16</v>
      </c>
      <c r="F352" s="27" t="s">
        <v>432</v>
      </c>
      <c r="G352" s="112">
        <v>2</v>
      </c>
      <c r="H352" s="44">
        <v>4</v>
      </c>
      <c r="I352" s="70">
        <f t="shared" si="60"/>
        <v>8</v>
      </c>
      <c r="J352" s="37"/>
      <c r="K352" s="30">
        <f t="shared" si="61"/>
        <v>0</v>
      </c>
    </row>
    <row r="353" spans="1:11" ht="45" customHeight="1" x14ac:dyDescent="0.25">
      <c r="A353" s="5"/>
      <c r="B353" s="1" t="s">
        <v>528</v>
      </c>
      <c r="C353" s="197" t="s">
        <v>529</v>
      </c>
      <c r="D353" s="198"/>
      <c r="E353" s="20" t="s">
        <v>5</v>
      </c>
      <c r="F353" s="22" t="s">
        <v>6</v>
      </c>
      <c r="G353" s="161" t="s">
        <v>7</v>
      </c>
      <c r="H353" s="15" t="s">
        <v>8</v>
      </c>
      <c r="I353" s="15"/>
      <c r="J353" s="17" t="s">
        <v>10</v>
      </c>
      <c r="K353" s="16" t="s">
        <v>11</v>
      </c>
    </row>
    <row r="354" spans="1:11" ht="45" customHeight="1" thickBot="1" x14ac:dyDescent="0.3">
      <c r="A354" s="144"/>
      <c r="B354" s="147" t="s">
        <v>530</v>
      </c>
      <c r="C354" s="52" t="s">
        <v>599</v>
      </c>
      <c r="D354" s="146"/>
      <c r="E354" s="44" t="s">
        <v>16</v>
      </c>
      <c r="F354" s="27" t="s">
        <v>17</v>
      </c>
      <c r="G354" s="70">
        <v>1</v>
      </c>
      <c r="H354" s="70">
        <v>1</v>
      </c>
      <c r="I354" s="70">
        <v>1</v>
      </c>
      <c r="J354" s="26"/>
      <c r="K354" s="30">
        <v>500000</v>
      </c>
    </row>
    <row r="355" spans="1:11" ht="30.75" customHeight="1" thickBot="1" x14ac:dyDescent="0.3">
      <c r="K355" s="24">
        <f>SUM(K19:K354)</f>
        <v>500000</v>
      </c>
    </row>
    <row r="373" spans="1:1" x14ac:dyDescent="0.25">
      <c r="A373" s="12"/>
    </row>
  </sheetData>
  <mergeCells count="63">
    <mergeCell ref="B5:C5"/>
    <mergeCell ref="B7:C7"/>
    <mergeCell ref="B3:C3"/>
    <mergeCell ref="B190:B191"/>
    <mergeCell ref="C190:C191"/>
    <mergeCell ref="B192:B193"/>
    <mergeCell ref="C192:C193"/>
    <mergeCell ref="B321:B326"/>
    <mergeCell ref="C220:C221"/>
    <mergeCell ref="B220:B221"/>
    <mergeCell ref="C195:C199"/>
    <mergeCell ref="B66:B67"/>
    <mergeCell ref="C66:C67"/>
    <mergeCell ref="C113:C114"/>
    <mergeCell ref="B113:B114"/>
    <mergeCell ref="B136:B139"/>
    <mergeCell ref="C136:C139"/>
    <mergeCell ref="B119:B120"/>
    <mergeCell ref="C119:C120"/>
    <mergeCell ref="C188:C189"/>
    <mergeCell ref="C167:C168"/>
    <mergeCell ref="C97:C98"/>
    <mergeCell ref="C115:C116"/>
    <mergeCell ref="B167:B168"/>
    <mergeCell ref="B141:B152"/>
    <mergeCell ref="B115:B116"/>
    <mergeCell ref="C353:D353"/>
    <mergeCell ref="C297:D297"/>
    <mergeCell ref="C307:D307"/>
    <mergeCell ref="C320:D320"/>
    <mergeCell ref="C327:D327"/>
    <mergeCell ref="C35:C37"/>
    <mergeCell ref="B330:B333"/>
    <mergeCell ref="C343:C344"/>
    <mergeCell ref="C340:D340"/>
    <mergeCell ref="C342:D342"/>
    <mergeCell ref="C338:D338"/>
    <mergeCell ref="C334:D334"/>
    <mergeCell ref="B343:B352"/>
    <mergeCell ref="B71:B72"/>
    <mergeCell ref="C71:C72"/>
    <mergeCell ref="B97:B98"/>
    <mergeCell ref="C40:C41"/>
    <mergeCell ref="B59:B60"/>
    <mergeCell ref="C59:C60"/>
    <mergeCell ref="B188:B189"/>
    <mergeCell ref="B195:B199"/>
    <mergeCell ref="A15:K15"/>
    <mergeCell ref="C336:D336"/>
    <mergeCell ref="C329:D329"/>
    <mergeCell ref="A16:K16"/>
    <mergeCell ref="C18:D18"/>
    <mergeCell ref="B298:B306"/>
    <mergeCell ref="C290:D290"/>
    <mergeCell ref="B308:B319"/>
    <mergeCell ref="B291:B294"/>
    <mergeCell ref="C295:D295"/>
    <mergeCell ref="C43:C45"/>
    <mergeCell ref="B43:B45"/>
    <mergeCell ref="B35:B37"/>
    <mergeCell ref="C206:C208"/>
    <mergeCell ref="B206:B208"/>
    <mergeCell ref="B40:B41"/>
  </mergeCells>
  <printOptions horizontalCentered="1"/>
  <pageMargins left="0.62992125984251968" right="0.23622047244094491" top="0.94488188976377963" bottom="0.74803149606299213" header="0.31496062992125984" footer="0.31496062992125984"/>
  <pageSetup paperSize="9" scale="47" firstPageNumber="61" fitToHeight="0" orientation="landscape" useFirstPageNumber="1" r:id="rId1"/>
  <headerFooter alignWithMargins="0">
    <oddHeader>&amp;L&amp;"Aptos"&amp;10&amp;K0000FF Classificação: RESTRITA&amp;1#_x000D_</oddHeader>
  </headerFooter>
</worksheet>
</file>

<file path=docMetadata/LabelInfo.xml><?xml version="1.0" encoding="utf-8"?>
<clbl:labelList xmlns:clbl="http://schemas.microsoft.com/office/2020/mipLabelMetadata">
  <clbl:label id="{5f7dcd09-6007-4829-84ad-261ba9354702}" enabled="1" method="Standard" siteId="{6d60b55c-2576-4d60-ae33-11df0ea0798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Proposta Comercial Proc</vt:lpstr>
      <vt:lpstr>'Proposta Comercial Proc'!Area_de_impressao</vt:lpstr>
    </vt:vector>
  </TitlesOfParts>
  <Manager/>
  <Company>Sebraesp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fernandamm</dc:creator>
  <cp:keywords/>
  <dc:description/>
  <cp:lastModifiedBy>Kelly de Oliveira Silva</cp:lastModifiedBy>
  <cp:revision/>
  <cp:lastPrinted>2026-05-13T17:57:25Z</cp:lastPrinted>
  <dcterms:created xsi:type="dcterms:W3CDTF">2009-05-06T13:19:28Z</dcterms:created>
  <dcterms:modified xsi:type="dcterms:W3CDTF">2026-05-13T19:31:03Z</dcterms:modified>
  <cp:category/>
  <cp:contentStatus/>
</cp:coreProperties>
</file>